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\\172.31.0.80\amxafile\総合政策部\政策企画課\統計調査係\05　統計資料、刊行物の編さん及び保存に関すること\04　統計書の編さんに関すること\R07統計書（ホームページ）\ＰＤＦ前(R8年度照会データは、このデータを使用する事)\"/>
    </mc:Choice>
  </mc:AlternateContent>
  <xr:revisionPtr revIDLastSave="0" documentId="13_ncr:1_{9F74AE69-39B7-4779-A1AE-178205C8FEC7}" xr6:coauthVersionLast="47" xr6:coauthVersionMax="47" xr10:uidLastSave="{00000000-0000-0000-0000-000000000000}"/>
  <bookViews>
    <workbookView xWindow="-110" yWindow="-110" windowWidth="19420" windowHeight="11500" tabRatio="741" xr2:uid="{00000000-000D-0000-FFFF-FFFF00000000}"/>
  </bookViews>
  <sheets>
    <sheet name="15-1" sheetId="11" r:id="rId1"/>
    <sheet name="15-2" sheetId="12" r:id="rId2"/>
    <sheet name="15-3" sheetId="13" r:id="rId3"/>
    <sheet name="15-4" sheetId="14" r:id="rId4"/>
    <sheet name="15-5" sheetId="15" r:id="rId5"/>
    <sheet name="15-6.7" sheetId="16" r:id="rId6"/>
    <sheet name="15-6.7 (2)" sheetId="17" r:id="rId7"/>
    <sheet name="15-8" sheetId="18" r:id="rId8"/>
    <sheet name="15-9" sheetId="19" r:id="rId9"/>
    <sheet name="15-10" sheetId="20" r:id="rId10"/>
  </sheets>
  <externalReferences>
    <externalReference r:id="rId11"/>
  </externalReferences>
  <definedNames>
    <definedName name="___Top2">#REF!</definedName>
    <definedName name="__Tag2">#REF!</definedName>
    <definedName name="__Top2">#REF!</definedName>
    <definedName name="_Tag2">#REF!</definedName>
    <definedName name="_Top2">#REF!</definedName>
    <definedName name="A">#REF!</definedName>
    <definedName name="DATA">#REF!,#REF!,#REF!,#REF!,#REF!,#REF!,#REF!,#REF!,#REF!,#REF!,#REF!,#REF!</definedName>
    <definedName name="DataEnd">#REF!</definedName>
    <definedName name="Hyousoku">#REF!</definedName>
    <definedName name="HyousokuArea">#REF!</definedName>
    <definedName name="HyousokuEnd">#REF!</definedName>
    <definedName name="Hyoutou">#REF!</definedName>
    <definedName name="Last1">#REF!</definedName>
    <definedName name="N_DATA2">#REF!,#REF!</definedName>
    <definedName name="_xlnm.Print_Area" localSheetId="0">'15-1'!$A$1:$I$40</definedName>
    <definedName name="_xlnm.Print_Area" localSheetId="9">'15-10'!$A$1:$P$26</definedName>
    <definedName name="_xlnm.Print_Area" localSheetId="1">'15-2'!$A$1:$W$33</definedName>
    <definedName name="_xlnm.Print_Area" localSheetId="2">'15-3'!$A$1:$I$33</definedName>
    <definedName name="_xlnm.Print_Area" localSheetId="3">'15-4'!$A$1:$M$35</definedName>
    <definedName name="_xlnm.Print_Area" localSheetId="4">'15-5'!$A$1:$H$19</definedName>
    <definedName name="_xlnm.Print_Area" localSheetId="5">'15-6.7'!$A$1:$Y$52</definedName>
    <definedName name="_xlnm.Print_Area" localSheetId="6">'15-6.7 (2)'!$A$1:$X$51</definedName>
    <definedName name="_xlnm.Print_Area" localSheetId="7">'15-8'!$A$1:$O$20</definedName>
    <definedName name="_xlnm.Print_Area" localSheetId="8">'15-9'!$A$1:$H$45</definedName>
    <definedName name="Print_Area_MI">#REF!</definedName>
    <definedName name="Rangai0">#REF!</definedName>
    <definedName name="ｓｓ">#REF!</definedName>
    <definedName name="Title">#REF!</definedName>
    <definedName name="TitleEnglish">#REF!</definedName>
    <definedName name="WAIT">#REF!</definedName>
    <definedName name="あ">#REF!,#REF!,#REF!,#REF!,#REF!,#REF!,#REF!,#REF!,#REF!,#REF!,#REF!,#REF!</definedName>
    <definedName name="い">#REF!,#REF!</definedName>
    <definedName name="市機関外DATA">#REF!,#REF!,#REF!,#REF!</definedName>
    <definedName name="新高齢者単身・夫婦">#REF!</definedName>
    <definedName name="日帰り客数">[1]観光統計表!#REF!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R37" i="17" l="1"/>
  <c r="Q37" i="17"/>
  <c r="P37" i="17"/>
  <c r="O37" i="17"/>
  <c r="M37" i="17"/>
  <c r="J37" i="17"/>
  <c r="I37" i="17"/>
  <c r="G37" i="17"/>
  <c r="D37" i="17"/>
  <c r="C37" i="17"/>
  <c r="E25" i="20" l="1"/>
  <c r="E24" i="20"/>
  <c r="E23" i="20"/>
  <c r="E22" i="20"/>
  <c r="E21" i="20"/>
  <c r="E20" i="20"/>
  <c r="E19" i="20"/>
  <c r="E18" i="20"/>
  <c r="E17" i="20"/>
  <c r="E16" i="20"/>
  <c r="E15" i="20"/>
  <c r="E14" i="20"/>
  <c r="E13" i="20"/>
  <c r="E12" i="20"/>
  <c r="E11" i="20"/>
  <c r="E10" i="20"/>
  <c r="E9" i="20"/>
  <c r="E8" i="20"/>
  <c r="E7" i="20"/>
  <c r="E6" i="20"/>
  <c r="H44" i="19"/>
  <c r="G44" i="19"/>
  <c r="F44" i="19"/>
  <c r="E44" i="19"/>
  <c r="D44" i="19"/>
  <c r="H29" i="19"/>
  <c r="G29" i="19"/>
  <c r="F29" i="19"/>
  <c r="E29" i="19"/>
  <c r="D29" i="19"/>
  <c r="H19" i="19"/>
  <c r="G19" i="19"/>
  <c r="F19" i="19"/>
  <c r="E19" i="19"/>
  <c r="D19" i="19"/>
  <c r="D19" i="18"/>
  <c r="D18" i="18"/>
  <c r="D17" i="18"/>
  <c r="D16" i="18"/>
  <c r="D15" i="18"/>
  <c r="D12" i="18"/>
  <c r="D11" i="18"/>
  <c r="D10" i="18"/>
  <c r="D9" i="18"/>
  <c r="D8" i="18"/>
  <c r="R16" i="17"/>
  <c r="P16" i="17"/>
  <c r="N16" i="17"/>
  <c r="L16" i="17"/>
  <c r="J16" i="17"/>
  <c r="H16" i="17"/>
  <c r="F16" i="17"/>
  <c r="C16" i="17"/>
  <c r="R6" i="17"/>
  <c r="P6" i="17"/>
  <c r="N6" i="17"/>
  <c r="L6" i="17"/>
  <c r="J6" i="17"/>
  <c r="H6" i="17"/>
  <c r="F6" i="17"/>
  <c r="C6" i="17"/>
  <c r="V16" i="16" l="1"/>
  <c r="S16" i="16"/>
  <c r="Q16" i="16"/>
  <c r="O16" i="16"/>
  <c r="M16" i="16"/>
  <c r="K16" i="16"/>
  <c r="I16" i="16"/>
  <c r="V6" i="16"/>
  <c r="S6" i="16"/>
  <c r="Q6" i="16"/>
  <c r="O6" i="16"/>
  <c r="M6" i="16"/>
  <c r="K6" i="16"/>
  <c r="I6" i="16"/>
  <c r="H18" i="15"/>
  <c r="F18" i="15"/>
  <c r="E18" i="15"/>
  <c r="D18" i="15"/>
  <c r="G18" i="15"/>
  <c r="M34" i="14"/>
  <c r="L34" i="14"/>
  <c r="K34" i="14"/>
  <c r="J34" i="14"/>
  <c r="I34" i="14"/>
  <c r="H34" i="14"/>
  <c r="F34" i="14"/>
  <c r="E34" i="14"/>
  <c r="D34" i="14"/>
  <c r="G34" i="14"/>
</calcChain>
</file>

<file path=xl/sharedStrings.xml><?xml version="1.0" encoding="utf-8"?>
<sst xmlns="http://schemas.openxmlformats.org/spreadsheetml/2006/main" count="712" uniqueCount="296">
  <si>
    <t>（単位：件、人）</t>
    <rPh sb="1" eb="3">
      <t>タンイ</t>
    </rPh>
    <rPh sb="4" eb="5">
      <t>ケン</t>
    </rPh>
    <rPh sb="6" eb="7">
      <t>ニン</t>
    </rPh>
    <phoneticPr fontId="1"/>
  </si>
  <si>
    <t>種　　　別</t>
    <rPh sb="0" eb="1">
      <t>シュ</t>
    </rPh>
    <rPh sb="4" eb="5">
      <t>ベツ</t>
    </rPh>
    <phoneticPr fontId="1"/>
  </si>
  <si>
    <t>発生件数</t>
    <rPh sb="0" eb="2">
      <t>ハッセイ</t>
    </rPh>
    <rPh sb="2" eb="4">
      <t>ケンスウ</t>
    </rPh>
    <phoneticPr fontId="1"/>
  </si>
  <si>
    <t>死者数</t>
    <rPh sb="0" eb="3">
      <t>シシャスウ</t>
    </rPh>
    <phoneticPr fontId="1"/>
  </si>
  <si>
    <t>負傷者数</t>
    <rPh sb="0" eb="3">
      <t>フショウシャ</t>
    </rPh>
    <rPh sb="3" eb="4">
      <t>スウ</t>
    </rPh>
    <phoneticPr fontId="1"/>
  </si>
  <si>
    <t>（第1当事者の天草市居住内訳）</t>
    <rPh sb="1" eb="2">
      <t>ダイ</t>
    </rPh>
    <rPh sb="3" eb="6">
      <t>トウジシャ</t>
    </rPh>
    <rPh sb="7" eb="9">
      <t>アマクサ</t>
    </rPh>
    <rPh sb="9" eb="10">
      <t>シ</t>
    </rPh>
    <rPh sb="10" eb="11">
      <t>イ</t>
    </rPh>
    <rPh sb="11" eb="12">
      <t>ジュウ</t>
    </rPh>
    <rPh sb="12" eb="14">
      <t>ウチワケ</t>
    </rPh>
    <phoneticPr fontId="1"/>
  </si>
  <si>
    <t>対面通行中</t>
    <rPh sb="0" eb="2">
      <t>タイメン</t>
    </rPh>
    <rPh sb="2" eb="4">
      <t>ツウコウ</t>
    </rPh>
    <rPh sb="4" eb="5">
      <t>チュウ</t>
    </rPh>
    <phoneticPr fontId="1"/>
  </si>
  <si>
    <t>背面通行中</t>
    <rPh sb="0" eb="1">
      <t>セ</t>
    </rPh>
    <rPh sb="1" eb="2">
      <t>メン</t>
    </rPh>
    <rPh sb="2" eb="4">
      <t>ツウコウ</t>
    </rPh>
    <rPh sb="4" eb="5">
      <t>チュウ</t>
    </rPh>
    <phoneticPr fontId="1"/>
  </si>
  <si>
    <t>その他</t>
    <rPh sb="2" eb="3">
      <t>タ</t>
    </rPh>
    <phoneticPr fontId="1"/>
  </si>
  <si>
    <t>計</t>
    <rPh sb="0" eb="1">
      <t>ケイ</t>
    </rPh>
    <phoneticPr fontId="1"/>
  </si>
  <si>
    <t>正面衝突</t>
    <rPh sb="0" eb="2">
      <t>ショウメン</t>
    </rPh>
    <rPh sb="2" eb="4">
      <t>ショウトツ</t>
    </rPh>
    <phoneticPr fontId="1"/>
  </si>
  <si>
    <t>出会頭</t>
    <rPh sb="0" eb="2">
      <t>デア</t>
    </rPh>
    <rPh sb="2" eb="3">
      <t>カシラ</t>
    </rPh>
    <phoneticPr fontId="1"/>
  </si>
  <si>
    <t>追越追抜時</t>
    <rPh sb="0" eb="2">
      <t>オイコシ</t>
    </rPh>
    <rPh sb="2" eb="4">
      <t>オイヌ</t>
    </rPh>
    <rPh sb="4" eb="5">
      <t>トキ</t>
    </rPh>
    <phoneticPr fontId="1"/>
  </si>
  <si>
    <t>すれ違い時</t>
    <rPh sb="2" eb="3">
      <t>チガ</t>
    </rPh>
    <rPh sb="4" eb="5">
      <t>ジ</t>
    </rPh>
    <phoneticPr fontId="1"/>
  </si>
  <si>
    <t>左折時</t>
    <rPh sb="0" eb="2">
      <t>サセツ</t>
    </rPh>
    <rPh sb="2" eb="3">
      <t>ジ</t>
    </rPh>
    <phoneticPr fontId="1"/>
  </si>
  <si>
    <t>車両単独</t>
    <rPh sb="0" eb="2">
      <t>シャリョウ</t>
    </rPh>
    <rPh sb="2" eb="4">
      <t>タンドク</t>
    </rPh>
    <phoneticPr fontId="1"/>
  </si>
  <si>
    <t>工作物衝突</t>
    <rPh sb="0" eb="2">
      <t>コウサク</t>
    </rPh>
    <rPh sb="2" eb="3">
      <t>ブツ</t>
    </rPh>
    <rPh sb="3" eb="5">
      <t>ショウトツ</t>
    </rPh>
    <phoneticPr fontId="1"/>
  </si>
  <si>
    <t>転倒</t>
    <rPh sb="0" eb="2">
      <t>テントウ</t>
    </rPh>
    <phoneticPr fontId="1"/>
  </si>
  <si>
    <t>-</t>
    <phoneticPr fontId="1"/>
  </si>
  <si>
    <t>総数</t>
    <rPh sb="0" eb="2">
      <t>ソウスウ</t>
    </rPh>
    <phoneticPr fontId="1"/>
  </si>
  <si>
    <t>殺人</t>
    <rPh sb="0" eb="2">
      <t>サツジン</t>
    </rPh>
    <phoneticPr fontId="1"/>
  </si>
  <si>
    <t>強盗</t>
    <rPh sb="0" eb="1">
      <t>ツヨ</t>
    </rPh>
    <phoneticPr fontId="1"/>
  </si>
  <si>
    <t>放火</t>
    <rPh sb="0" eb="2">
      <t>ホウカ</t>
    </rPh>
    <phoneticPr fontId="1"/>
  </si>
  <si>
    <t>暴行</t>
    <rPh sb="0" eb="2">
      <t>ボウコウ</t>
    </rPh>
    <phoneticPr fontId="1"/>
  </si>
  <si>
    <t>傷害</t>
    <rPh sb="0" eb="1">
      <t>キズ</t>
    </rPh>
    <phoneticPr fontId="1"/>
  </si>
  <si>
    <t>脅迫</t>
    <rPh sb="0" eb="2">
      <t>キョウハク</t>
    </rPh>
    <phoneticPr fontId="1"/>
  </si>
  <si>
    <t>恐喝</t>
    <rPh sb="0" eb="2">
      <t>キョウカツ</t>
    </rPh>
    <phoneticPr fontId="1"/>
  </si>
  <si>
    <t>侵入盗</t>
    <rPh sb="0" eb="2">
      <t>シンニュウ</t>
    </rPh>
    <rPh sb="2" eb="3">
      <t>トウ</t>
    </rPh>
    <phoneticPr fontId="1"/>
  </si>
  <si>
    <t>乗り物盗</t>
    <rPh sb="0" eb="1">
      <t>ノ</t>
    </rPh>
    <rPh sb="2" eb="3">
      <t>モノ</t>
    </rPh>
    <rPh sb="3" eb="4">
      <t>トウ</t>
    </rPh>
    <phoneticPr fontId="1"/>
  </si>
  <si>
    <t>非侵入盗</t>
    <rPh sb="0" eb="1">
      <t>ヒ</t>
    </rPh>
    <rPh sb="1" eb="3">
      <t>シンニュウ</t>
    </rPh>
    <rPh sb="3" eb="4">
      <t>トウ</t>
    </rPh>
    <phoneticPr fontId="1"/>
  </si>
  <si>
    <t>詐欺</t>
    <rPh sb="0" eb="2">
      <t>サギ</t>
    </rPh>
    <phoneticPr fontId="1"/>
  </si>
  <si>
    <t>横領</t>
    <rPh sb="0" eb="2">
      <t>オウリョウ</t>
    </rPh>
    <phoneticPr fontId="1"/>
  </si>
  <si>
    <t>偽造</t>
    <rPh sb="0" eb="2">
      <t>ギゾウ</t>
    </rPh>
    <phoneticPr fontId="1"/>
  </si>
  <si>
    <t>汚職</t>
    <rPh sb="0" eb="2">
      <t>オショク</t>
    </rPh>
    <phoneticPr fontId="1"/>
  </si>
  <si>
    <t>賭博</t>
    <rPh sb="0" eb="2">
      <t>トバク</t>
    </rPh>
    <phoneticPr fontId="1"/>
  </si>
  <si>
    <t>占有離脱物横領</t>
    <rPh sb="0" eb="2">
      <t>センユウ</t>
    </rPh>
    <rPh sb="2" eb="4">
      <t>リダツ</t>
    </rPh>
    <rPh sb="4" eb="5">
      <t>ブツ</t>
    </rPh>
    <rPh sb="5" eb="7">
      <t>オウリョウ</t>
    </rPh>
    <phoneticPr fontId="1"/>
  </si>
  <si>
    <t>住居侵入</t>
    <rPh sb="0" eb="2">
      <t>ジュウキョ</t>
    </rPh>
    <rPh sb="2" eb="4">
      <t>シンニュウ</t>
    </rPh>
    <phoneticPr fontId="1"/>
  </si>
  <si>
    <t>器物損壊等</t>
    <rPh sb="0" eb="2">
      <t>キブツ</t>
    </rPh>
    <rPh sb="2" eb="3">
      <t>ソン</t>
    </rPh>
    <rPh sb="3" eb="4">
      <t>カイ</t>
    </rPh>
    <rPh sb="4" eb="5">
      <t>トウ</t>
    </rPh>
    <phoneticPr fontId="1"/>
  </si>
  <si>
    <t>その他の刑法犯</t>
    <rPh sb="2" eb="3">
      <t>タ</t>
    </rPh>
    <rPh sb="4" eb="6">
      <t>ケイホウ</t>
    </rPh>
    <rPh sb="6" eb="7">
      <t>ハン</t>
    </rPh>
    <phoneticPr fontId="1"/>
  </si>
  <si>
    <t>焼　損　棟　数　（棟）</t>
    <rPh sb="0" eb="1">
      <t>ヤ</t>
    </rPh>
    <rPh sb="2" eb="3">
      <t>ソン</t>
    </rPh>
    <rPh sb="4" eb="5">
      <t>トウ</t>
    </rPh>
    <rPh sb="6" eb="7">
      <t>スウ</t>
    </rPh>
    <rPh sb="9" eb="10">
      <t>トウ</t>
    </rPh>
    <phoneticPr fontId="1"/>
  </si>
  <si>
    <t>焼損程度</t>
    <rPh sb="0" eb="1">
      <t>ヤ</t>
    </rPh>
    <rPh sb="1" eb="2">
      <t>ソン</t>
    </rPh>
    <rPh sb="2" eb="4">
      <t>テイド</t>
    </rPh>
    <phoneticPr fontId="1"/>
  </si>
  <si>
    <t>り　災　世　帯　（世帯）</t>
    <rPh sb="2" eb="3">
      <t>サイ</t>
    </rPh>
    <rPh sb="4" eb="5">
      <t>セ</t>
    </rPh>
    <rPh sb="6" eb="7">
      <t>オビ</t>
    </rPh>
    <rPh sb="9" eb="11">
      <t>セタイ</t>
    </rPh>
    <phoneticPr fontId="1"/>
  </si>
  <si>
    <t>り災状況</t>
    <rPh sb="1" eb="2">
      <t>サイ</t>
    </rPh>
    <rPh sb="2" eb="4">
      <t>ジョウキョウ</t>
    </rPh>
    <phoneticPr fontId="1"/>
  </si>
  <si>
    <t>損害種別</t>
    <rPh sb="0" eb="2">
      <t>ソンガイ</t>
    </rPh>
    <rPh sb="2" eb="4">
      <t>シュベツ</t>
    </rPh>
    <phoneticPr fontId="1"/>
  </si>
  <si>
    <t>資料：天草広域連合消防本部「消防年報」</t>
    <rPh sb="0" eb="2">
      <t>シリョウ</t>
    </rPh>
    <rPh sb="3" eb="5">
      <t>アマクサ</t>
    </rPh>
    <rPh sb="5" eb="7">
      <t>コウイキ</t>
    </rPh>
    <rPh sb="7" eb="9">
      <t>レンゴウ</t>
    </rPh>
    <rPh sb="9" eb="11">
      <t>ショウボウ</t>
    </rPh>
    <rPh sb="11" eb="13">
      <t>ホンブ</t>
    </rPh>
    <rPh sb="14" eb="16">
      <t>ショウボウ</t>
    </rPh>
    <rPh sb="16" eb="17">
      <t>ネン</t>
    </rPh>
    <rPh sb="17" eb="18">
      <t>ホウ</t>
    </rPh>
    <phoneticPr fontId="1"/>
  </si>
  <si>
    <t>(単位：件、千円）</t>
    <rPh sb="1" eb="3">
      <t>タンイ</t>
    </rPh>
    <rPh sb="4" eb="5">
      <t>ケン</t>
    </rPh>
    <rPh sb="6" eb="8">
      <t>センエン</t>
    </rPh>
    <phoneticPr fontId="1"/>
  </si>
  <si>
    <t>件数</t>
    <rPh sb="0" eb="1">
      <t>ケン</t>
    </rPh>
    <rPh sb="1" eb="2">
      <t>スウ</t>
    </rPh>
    <phoneticPr fontId="1"/>
  </si>
  <si>
    <t>損害額</t>
    <rPh sb="0" eb="2">
      <t>ソンガイ</t>
    </rPh>
    <rPh sb="2" eb="3">
      <t>ガク</t>
    </rPh>
    <phoneticPr fontId="1"/>
  </si>
  <si>
    <t>こんろ</t>
    <phoneticPr fontId="1"/>
  </si>
  <si>
    <t>かまど</t>
    <phoneticPr fontId="1"/>
  </si>
  <si>
    <t>風呂かまど</t>
    <rPh sb="0" eb="2">
      <t>フロ</t>
    </rPh>
    <phoneticPr fontId="1"/>
  </si>
  <si>
    <t>炉</t>
    <rPh sb="0" eb="1">
      <t>ロ</t>
    </rPh>
    <phoneticPr fontId="1"/>
  </si>
  <si>
    <t>焼却炉</t>
    <rPh sb="0" eb="2">
      <t>ショウキャク</t>
    </rPh>
    <rPh sb="2" eb="3">
      <t>ロ</t>
    </rPh>
    <phoneticPr fontId="1"/>
  </si>
  <si>
    <t>煙突・煙道</t>
    <rPh sb="0" eb="2">
      <t>エントツ</t>
    </rPh>
    <rPh sb="3" eb="4">
      <t>ケムリ</t>
    </rPh>
    <rPh sb="4" eb="5">
      <t>ミチ</t>
    </rPh>
    <phoneticPr fontId="1"/>
  </si>
  <si>
    <t>排気管</t>
    <rPh sb="0" eb="3">
      <t>ハイキカン</t>
    </rPh>
    <phoneticPr fontId="1"/>
  </si>
  <si>
    <t>電気機器</t>
    <rPh sb="0" eb="2">
      <t>デンキ</t>
    </rPh>
    <rPh sb="2" eb="4">
      <t>キキ</t>
    </rPh>
    <phoneticPr fontId="1"/>
  </si>
  <si>
    <t>電気装置</t>
    <rPh sb="0" eb="2">
      <t>デンキ</t>
    </rPh>
    <rPh sb="2" eb="4">
      <t>ソウチ</t>
    </rPh>
    <phoneticPr fontId="1"/>
  </si>
  <si>
    <t>電灯電話等の配線</t>
    <rPh sb="0" eb="2">
      <t>デントウ</t>
    </rPh>
    <rPh sb="2" eb="4">
      <t>デンワ</t>
    </rPh>
    <rPh sb="4" eb="5">
      <t>トウ</t>
    </rPh>
    <rPh sb="6" eb="8">
      <t>ハイセン</t>
    </rPh>
    <phoneticPr fontId="1"/>
  </si>
  <si>
    <t>内燃機関</t>
    <rPh sb="0" eb="1">
      <t>ナイ</t>
    </rPh>
    <rPh sb="1" eb="2">
      <t>モ</t>
    </rPh>
    <rPh sb="2" eb="4">
      <t>キカン</t>
    </rPh>
    <phoneticPr fontId="1"/>
  </si>
  <si>
    <t>配線器具</t>
    <rPh sb="0" eb="2">
      <t>ハイセン</t>
    </rPh>
    <rPh sb="2" eb="4">
      <t>キグ</t>
    </rPh>
    <phoneticPr fontId="1"/>
  </si>
  <si>
    <t>火あそび</t>
    <rPh sb="0" eb="1">
      <t>ヒ</t>
    </rPh>
    <phoneticPr fontId="1"/>
  </si>
  <si>
    <t>マッチ・ライター</t>
    <phoneticPr fontId="1"/>
  </si>
  <si>
    <t>たき火</t>
    <rPh sb="2" eb="3">
      <t>ビ</t>
    </rPh>
    <phoneticPr fontId="1"/>
  </si>
  <si>
    <t>溶接機・切断機</t>
    <rPh sb="0" eb="2">
      <t>ヨウセツ</t>
    </rPh>
    <rPh sb="2" eb="3">
      <t>キ</t>
    </rPh>
    <rPh sb="4" eb="6">
      <t>セツダン</t>
    </rPh>
    <rPh sb="6" eb="7">
      <t>キ</t>
    </rPh>
    <phoneticPr fontId="1"/>
  </si>
  <si>
    <t>灯火</t>
    <rPh sb="0" eb="1">
      <t>トウ</t>
    </rPh>
    <rPh sb="1" eb="2">
      <t>ヒ</t>
    </rPh>
    <phoneticPr fontId="1"/>
  </si>
  <si>
    <t>衝突の火花</t>
    <rPh sb="0" eb="2">
      <t>ショウトツ</t>
    </rPh>
    <rPh sb="3" eb="4">
      <t>ヒ</t>
    </rPh>
    <rPh sb="4" eb="5">
      <t>ハナ</t>
    </rPh>
    <phoneticPr fontId="1"/>
  </si>
  <si>
    <t>取灰</t>
    <rPh sb="0" eb="1">
      <t>ト</t>
    </rPh>
    <rPh sb="1" eb="2">
      <t>ハイ</t>
    </rPh>
    <phoneticPr fontId="1"/>
  </si>
  <si>
    <t>火入れ</t>
    <rPh sb="0" eb="1">
      <t>ヒ</t>
    </rPh>
    <rPh sb="1" eb="2">
      <t>イ</t>
    </rPh>
    <phoneticPr fontId="1"/>
  </si>
  <si>
    <t>放火の疑い</t>
    <rPh sb="0" eb="2">
      <t>ホウカ</t>
    </rPh>
    <rPh sb="3" eb="4">
      <t>ウタガ</t>
    </rPh>
    <phoneticPr fontId="1"/>
  </si>
  <si>
    <t>不明・調査中</t>
    <rPh sb="0" eb="2">
      <t>フメイ</t>
    </rPh>
    <rPh sb="3" eb="5">
      <t>チョウサ</t>
    </rPh>
    <rPh sb="5" eb="6">
      <t>チュウ</t>
    </rPh>
    <phoneticPr fontId="1"/>
  </si>
  <si>
    <t>（単位：件）</t>
    <rPh sb="1" eb="3">
      <t>タンイ</t>
    </rPh>
    <rPh sb="4" eb="5">
      <t>ケン</t>
    </rPh>
    <phoneticPr fontId="1"/>
  </si>
  <si>
    <t>月　　別</t>
    <rPh sb="0" eb="1">
      <t>ツキ</t>
    </rPh>
    <rPh sb="3" eb="4">
      <t>ベツ</t>
    </rPh>
    <phoneticPr fontId="1"/>
  </si>
  <si>
    <t>1月</t>
    <rPh sb="1" eb="2">
      <t>ガツ</t>
    </rPh>
    <phoneticPr fontId="1"/>
  </si>
  <si>
    <t>2月</t>
  </si>
  <si>
    <t>3月</t>
  </si>
  <si>
    <t>4月</t>
  </si>
  <si>
    <t>5月</t>
  </si>
  <si>
    <t>6月</t>
  </si>
  <si>
    <t>7月</t>
  </si>
  <si>
    <t>8月</t>
  </si>
  <si>
    <t>9月</t>
  </si>
  <si>
    <t>10月</t>
  </si>
  <si>
    <t>11月</t>
  </si>
  <si>
    <t>12月</t>
  </si>
  <si>
    <t>各年４月１日現在</t>
  </si>
  <si>
    <t>正監</t>
    <rPh sb="0" eb="1">
      <t>セイ</t>
    </rPh>
    <rPh sb="1" eb="2">
      <t>カン</t>
    </rPh>
    <phoneticPr fontId="1"/>
  </si>
  <si>
    <t>監</t>
    <rPh sb="0" eb="1">
      <t>カン</t>
    </rPh>
    <phoneticPr fontId="1"/>
  </si>
  <si>
    <t>司令長</t>
    <rPh sb="0" eb="2">
      <t>シレイ</t>
    </rPh>
    <rPh sb="2" eb="3">
      <t>チョウ</t>
    </rPh>
    <phoneticPr fontId="1"/>
  </si>
  <si>
    <t>司令</t>
    <rPh sb="0" eb="2">
      <t>シレイ</t>
    </rPh>
    <phoneticPr fontId="1"/>
  </si>
  <si>
    <t>司令補</t>
    <rPh sb="0" eb="2">
      <t>シレイ</t>
    </rPh>
    <rPh sb="2" eb="3">
      <t>ホ</t>
    </rPh>
    <phoneticPr fontId="1"/>
  </si>
  <si>
    <t>士長</t>
    <rPh sb="0" eb="1">
      <t>シ</t>
    </rPh>
    <rPh sb="1" eb="2">
      <t>チョウ</t>
    </rPh>
    <phoneticPr fontId="1"/>
  </si>
  <si>
    <t>副士長</t>
    <rPh sb="0" eb="1">
      <t>フク</t>
    </rPh>
    <rPh sb="1" eb="2">
      <t>シ</t>
    </rPh>
    <rPh sb="2" eb="3">
      <t>チョウ</t>
    </rPh>
    <phoneticPr fontId="1"/>
  </si>
  <si>
    <t>消防士</t>
    <rPh sb="0" eb="2">
      <t>ショウボウ</t>
    </rPh>
    <rPh sb="2" eb="3">
      <t>シ</t>
    </rPh>
    <phoneticPr fontId="1"/>
  </si>
  <si>
    <t>派遣職員</t>
    <rPh sb="0" eb="2">
      <t>ハケン</t>
    </rPh>
    <rPh sb="2" eb="4">
      <t>ショクイン</t>
    </rPh>
    <phoneticPr fontId="1"/>
  </si>
  <si>
    <t>消防車両等</t>
    <rPh sb="0" eb="2">
      <t>ショウボウ</t>
    </rPh>
    <rPh sb="2" eb="4">
      <t>シャリョウ</t>
    </rPh>
    <rPh sb="4" eb="5">
      <t>トウ</t>
    </rPh>
    <phoneticPr fontId="1"/>
  </si>
  <si>
    <t>はしご車</t>
    <rPh sb="3" eb="4">
      <t>シャ</t>
    </rPh>
    <phoneticPr fontId="1"/>
  </si>
  <si>
    <t>ポンプ車</t>
    <rPh sb="3" eb="4">
      <t>シャ</t>
    </rPh>
    <phoneticPr fontId="1"/>
  </si>
  <si>
    <t>水槽付ポンプ消防車</t>
    <rPh sb="0" eb="2">
      <t>スイソウ</t>
    </rPh>
    <rPh sb="2" eb="3">
      <t>ツキ</t>
    </rPh>
    <rPh sb="6" eb="9">
      <t>ショウボウシャ</t>
    </rPh>
    <phoneticPr fontId="1"/>
  </si>
  <si>
    <t>小型動力ポンプ積載車</t>
    <rPh sb="0" eb="2">
      <t>コガタ</t>
    </rPh>
    <rPh sb="2" eb="4">
      <t>ドウリョク</t>
    </rPh>
    <rPh sb="7" eb="9">
      <t>セキサイ</t>
    </rPh>
    <rPh sb="9" eb="10">
      <t>シャ</t>
    </rPh>
    <phoneticPr fontId="1"/>
  </si>
  <si>
    <t>化学車</t>
    <rPh sb="0" eb="2">
      <t>カガク</t>
    </rPh>
    <rPh sb="2" eb="3">
      <t>クルマ</t>
    </rPh>
    <phoneticPr fontId="1"/>
  </si>
  <si>
    <t>救助工作車</t>
    <rPh sb="0" eb="2">
      <t>キュウジョ</t>
    </rPh>
    <rPh sb="2" eb="4">
      <t>コウサク</t>
    </rPh>
    <rPh sb="4" eb="5">
      <t>シャ</t>
    </rPh>
    <phoneticPr fontId="1"/>
  </si>
  <si>
    <t>高規格救急車</t>
    <rPh sb="0" eb="1">
      <t>コウ</t>
    </rPh>
    <rPh sb="1" eb="3">
      <t>キカク</t>
    </rPh>
    <rPh sb="3" eb="5">
      <t>キュウキュウ</t>
    </rPh>
    <rPh sb="5" eb="6">
      <t>シャ</t>
    </rPh>
    <phoneticPr fontId="1"/>
  </si>
  <si>
    <t>救急車</t>
    <rPh sb="0" eb="3">
      <t>キュウキュウシャ</t>
    </rPh>
    <phoneticPr fontId="1"/>
  </si>
  <si>
    <t>水槽車</t>
    <rPh sb="0" eb="2">
      <t>スイソウ</t>
    </rPh>
    <rPh sb="2" eb="3">
      <t>シャ</t>
    </rPh>
    <phoneticPr fontId="1"/>
  </si>
  <si>
    <t>消防救急艇</t>
    <rPh sb="0" eb="2">
      <t>ショウボウ</t>
    </rPh>
    <rPh sb="2" eb="4">
      <t>キュウキュウ</t>
    </rPh>
    <rPh sb="4" eb="5">
      <t>テイ</t>
    </rPh>
    <phoneticPr fontId="1"/>
  </si>
  <si>
    <t>査察車広報車</t>
    <rPh sb="0" eb="2">
      <t>ササツ</t>
    </rPh>
    <rPh sb="2" eb="3">
      <t>シャ</t>
    </rPh>
    <rPh sb="3" eb="5">
      <t>コウホウ</t>
    </rPh>
    <rPh sb="5" eb="6">
      <t>シャ</t>
    </rPh>
    <phoneticPr fontId="1"/>
  </si>
  <si>
    <t>隊</t>
    <rPh sb="0" eb="1">
      <t>タイ</t>
    </rPh>
    <phoneticPr fontId="1"/>
  </si>
  <si>
    <t>分団</t>
    <rPh sb="0" eb="2">
      <t>ブンダン</t>
    </rPh>
    <phoneticPr fontId="1"/>
  </si>
  <si>
    <t>定員</t>
    <rPh sb="0" eb="2">
      <t>テイイン</t>
    </rPh>
    <phoneticPr fontId="1"/>
  </si>
  <si>
    <t>実員</t>
    <rPh sb="0" eb="2">
      <t>ジツイン</t>
    </rPh>
    <phoneticPr fontId="1"/>
  </si>
  <si>
    <t>天草市消防団</t>
    <rPh sb="0" eb="2">
      <t>アマクサ</t>
    </rPh>
    <rPh sb="2" eb="3">
      <t>シ</t>
    </rPh>
    <rPh sb="3" eb="6">
      <t>ショウボウダン</t>
    </rPh>
    <phoneticPr fontId="1"/>
  </si>
  <si>
    <t>（女性消防団）</t>
    <rPh sb="1" eb="3">
      <t>ジョセイ</t>
    </rPh>
    <rPh sb="3" eb="6">
      <t>ショウボウダン</t>
    </rPh>
    <phoneticPr fontId="1"/>
  </si>
  <si>
    <t>本渡方面隊</t>
    <rPh sb="0" eb="2">
      <t>ホンド</t>
    </rPh>
    <rPh sb="2" eb="4">
      <t>ホウメン</t>
    </rPh>
    <rPh sb="4" eb="5">
      <t>タイ</t>
    </rPh>
    <phoneticPr fontId="1"/>
  </si>
  <si>
    <t>牛深方面隊</t>
    <rPh sb="0" eb="2">
      <t>ウシブカ</t>
    </rPh>
    <rPh sb="2" eb="4">
      <t>ホウメン</t>
    </rPh>
    <rPh sb="4" eb="5">
      <t>タイ</t>
    </rPh>
    <phoneticPr fontId="1"/>
  </si>
  <si>
    <t>有明方面隊</t>
    <rPh sb="0" eb="2">
      <t>アリアケ</t>
    </rPh>
    <rPh sb="2" eb="4">
      <t>ホウメン</t>
    </rPh>
    <rPh sb="4" eb="5">
      <t>タイ</t>
    </rPh>
    <phoneticPr fontId="1"/>
  </si>
  <si>
    <t>御所浦方面隊</t>
    <rPh sb="0" eb="3">
      <t>ゴショウラ</t>
    </rPh>
    <rPh sb="3" eb="5">
      <t>ホウメン</t>
    </rPh>
    <rPh sb="5" eb="6">
      <t>タイ</t>
    </rPh>
    <phoneticPr fontId="1"/>
  </si>
  <si>
    <t>　（女性消防団）</t>
    <rPh sb="2" eb="4">
      <t>ジョセイ</t>
    </rPh>
    <rPh sb="4" eb="6">
      <t>ショウボウ</t>
    </rPh>
    <rPh sb="6" eb="7">
      <t>ダン</t>
    </rPh>
    <phoneticPr fontId="1"/>
  </si>
  <si>
    <t>倉岳方面隊</t>
    <rPh sb="0" eb="2">
      <t>クラタケ</t>
    </rPh>
    <rPh sb="2" eb="4">
      <t>ホウメン</t>
    </rPh>
    <rPh sb="4" eb="5">
      <t>タイ</t>
    </rPh>
    <phoneticPr fontId="1"/>
  </si>
  <si>
    <t>栖本方面隊</t>
    <rPh sb="0" eb="2">
      <t>スモト</t>
    </rPh>
    <rPh sb="2" eb="4">
      <t>ホウメン</t>
    </rPh>
    <rPh sb="4" eb="5">
      <t>タイ</t>
    </rPh>
    <phoneticPr fontId="1"/>
  </si>
  <si>
    <t>新和方面隊</t>
    <rPh sb="0" eb="2">
      <t>シンワ</t>
    </rPh>
    <rPh sb="2" eb="4">
      <t>ホウメン</t>
    </rPh>
    <rPh sb="4" eb="5">
      <t>タイ</t>
    </rPh>
    <phoneticPr fontId="1"/>
  </si>
  <si>
    <t>五和方面隊</t>
    <rPh sb="0" eb="2">
      <t>イツワ</t>
    </rPh>
    <rPh sb="2" eb="4">
      <t>ホウメン</t>
    </rPh>
    <rPh sb="4" eb="5">
      <t>タイ</t>
    </rPh>
    <phoneticPr fontId="1"/>
  </si>
  <si>
    <t>天草方面隊</t>
    <rPh sb="0" eb="2">
      <t>アマクサ</t>
    </rPh>
    <rPh sb="2" eb="4">
      <t>ホウメン</t>
    </rPh>
    <rPh sb="4" eb="5">
      <t>タイ</t>
    </rPh>
    <phoneticPr fontId="1"/>
  </si>
  <si>
    <t>河浦方面隊</t>
    <rPh sb="0" eb="2">
      <t>カワウラ</t>
    </rPh>
    <rPh sb="2" eb="4">
      <t>ホウメン</t>
    </rPh>
    <rPh sb="4" eb="5">
      <t>タイ</t>
    </rPh>
    <phoneticPr fontId="1"/>
  </si>
  <si>
    <t>（単位：人、台）</t>
    <rPh sb="1" eb="3">
      <t>タンイ</t>
    </rPh>
    <rPh sb="4" eb="5">
      <t>ニン</t>
    </rPh>
    <rPh sb="6" eb="7">
      <t>ダイ</t>
    </rPh>
    <phoneticPr fontId="1"/>
  </si>
  <si>
    <t>南消防署</t>
    <rPh sb="0" eb="1">
      <t>ミナミ</t>
    </rPh>
    <rPh sb="1" eb="4">
      <t>ショウボウショ</t>
    </rPh>
    <phoneticPr fontId="1"/>
  </si>
  <si>
    <t>中央消防署</t>
    <rPh sb="0" eb="2">
      <t>チュウオウ</t>
    </rPh>
    <rPh sb="2" eb="5">
      <t>ショウボウショ</t>
    </rPh>
    <phoneticPr fontId="1"/>
  </si>
  <si>
    <t>御所浦分署</t>
    <rPh sb="0" eb="3">
      <t>ゴショウラ</t>
    </rPh>
    <rPh sb="3" eb="5">
      <t>ブンショ</t>
    </rPh>
    <phoneticPr fontId="1"/>
  </si>
  <si>
    <t>河浦分署</t>
    <rPh sb="0" eb="2">
      <t>カワウラ</t>
    </rPh>
    <rPh sb="2" eb="4">
      <t>ブンショ</t>
    </rPh>
    <phoneticPr fontId="1"/>
  </si>
  <si>
    <t>積載車</t>
    <rPh sb="0" eb="2">
      <t>セキサイ</t>
    </rPh>
    <rPh sb="2" eb="3">
      <t>シャ</t>
    </rPh>
    <phoneticPr fontId="1"/>
  </si>
  <si>
    <t>その他
車両</t>
    <rPh sb="2" eb="3">
      <t>タ</t>
    </rPh>
    <rPh sb="4" eb="6">
      <t>シャリョウ</t>
    </rPh>
    <phoneticPr fontId="1"/>
  </si>
  <si>
    <t>救急事故種別</t>
    <rPh sb="0" eb="2">
      <t>キュウキュウ</t>
    </rPh>
    <rPh sb="2" eb="4">
      <t>ジコ</t>
    </rPh>
    <rPh sb="4" eb="6">
      <t>シュベツ</t>
    </rPh>
    <phoneticPr fontId="1"/>
  </si>
  <si>
    <t>火災</t>
    <rPh sb="0" eb="2">
      <t>カサイ</t>
    </rPh>
    <phoneticPr fontId="1"/>
  </si>
  <si>
    <t>自然災害</t>
    <rPh sb="0" eb="1">
      <t>ジ</t>
    </rPh>
    <rPh sb="1" eb="2">
      <t>ゼン</t>
    </rPh>
    <rPh sb="2" eb="4">
      <t>サイガイ</t>
    </rPh>
    <phoneticPr fontId="1"/>
  </si>
  <si>
    <t>水難</t>
    <rPh sb="0" eb="2">
      <t>スイナン</t>
    </rPh>
    <phoneticPr fontId="1"/>
  </si>
  <si>
    <t>交通事故</t>
    <rPh sb="0" eb="2">
      <t>コウツウ</t>
    </rPh>
    <rPh sb="2" eb="4">
      <t>ジコ</t>
    </rPh>
    <phoneticPr fontId="1"/>
  </si>
  <si>
    <t>労働災害</t>
    <rPh sb="0" eb="2">
      <t>ロウドウ</t>
    </rPh>
    <rPh sb="2" eb="4">
      <t>サイガイ</t>
    </rPh>
    <phoneticPr fontId="1"/>
  </si>
  <si>
    <t>運動競技</t>
    <rPh sb="0" eb="2">
      <t>ウンドウ</t>
    </rPh>
    <rPh sb="2" eb="4">
      <t>キョウギ</t>
    </rPh>
    <phoneticPr fontId="1"/>
  </si>
  <si>
    <t>一般負傷</t>
    <rPh sb="0" eb="2">
      <t>イッパン</t>
    </rPh>
    <rPh sb="2" eb="4">
      <t>フショウ</t>
    </rPh>
    <phoneticPr fontId="1"/>
  </si>
  <si>
    <t>加害</t>
    <rPh sb="0" eb="2">
      <t>カガイ</t>
    </rPh>
    <phoneticPr fontId="1"/>
  </si>
  <si>
    <t>自損行為</t>
    <rPh sb="0" eb="2">
      <t>ジソン</t>
    </rPh>
    <rPh sb="2" eb="4">
      <t>コウイ</t>
    </rPh>
    <phoneticPr fontId="1"/>
  </si>
  <si>
    <t>急病</t>
    <rPh sb="0" eb="2">
      <t>キュウビョウ</t>
    </rPh>
    <phoneticPr fontId="1"/>
  </si>
  <si>
    <t>新生児・乳幼児</t>
    <rPh sb="0" eb="2">
      <t>シンセイ</t>
    </rPh>
    <rPh sb="2" eb="3">
      <t>ジ</t>
    </rPh>
    <rPh sb="4" eb="7">
      <t>ニュウヨウジ</t>
    </rPh>
    <phoneticPr fontId="1"/>
  </si>
  <si>
    <t>少年</t>
    <rPh sb="0" eb="2">
      <t>ショウネン</t>
    </rPh>
    <phoneticPr fontId="1"/>
  </si>
  <si>
    <t>成年</t>
    <rPh sb="0" eb="2">
      <t>セイネン</t>
    </rPh>
    <phoneticPr fontId="1"/>
  </si>
  <si>
    <t>老人</t>
    <rPh sb="0" eb="2">
      <t>ロウジン</t>
    </rPh>
    <phoneticPr fontId="1"/>
  </si>
  <si>
    <t>4～6</t>
  </si>
  <si>
    <t>6～8</t>
  </si>
  <si>
    <t>8～10</t>
  </si>
  <si>
    <t>10～12</t>
  </si>
  <si>
    <t>12～14</t>
  </si>
  <si>
    <t>14～16</t>
  </si>
  <si>
    <t>16～18</t>
  </si>
  <si>
    <t>18～20</t>
  </si>
  <si>
    <t>20～22</t>
  </si>
  <si>
    <t>22～24</t>
  </si>
  <si>
    <t>日</t>
    <rPh sb="0" eb="1">
      <t>ニチ</t>
    </rPh>
    <phoneticPr fontId="1"/>
  </si>
  <si>
    <t>月</t>
    <rPh sb="0" eb="1">
      <t>ツキ</t>
    </rPh>
    <phoneticPr fontId="1"/>
  </si>
  <si>
    <t>火</t>
    <rPh sb="0" eb="1">
      <t>ヒ</t>
    </rPh>
    <phoneticPr fontId="1"/>
  </si>
  <si>
    <t>水</t>
    <rPh sb="0" eb="1">
      <t>スイ</t>
    </rPh>
    <phoneticPr fontId="1"/>
  </si>
  <si>
    <t>木</t>
    <rPh sb="0" eb="1">
      <t>キ</t>
    </rPh>
    <phoneticPr fontId="1"/>
  </si>
  <si>
    <t>金</t>
    <rPh sb="0" eb="1">
      <t>キン</t>
    </rPh>
    <phoneticPr fontId="1"/>
  </si>
  <si>
    <t>土</t>
    <rPh sb="0" eb="1">
      <t>ツチ</t>
    </rPh>
    <phoneticPr fontId="1"/>
  </si>
  <si>
    <t>１月</t>
    <rPh sb="1" eb="2">
      <t>ガツ</t>
    </rPh>
    <phoneticPr fontId="1"/>
  </si>
  <si>
    <t>２月</t>
    <rPh sb="1" eb="2">
      <t>ガツ</t>
    </rPh>
    <phoneticPr fontId="1"/>
  </si>
  <si>
    <t>３月</t>
  </si>
  <si>
    <t>４月</t>
  </si>
  <si>
    <t>５月</t>
  </si>
  <si>
    <t>６月</t>
  </si>
  <si>
    <t>７月</t>
  </si>
  <si>
    <t>８月</t>
  </si>
  <si>
    <t>９月</t>
  </si>
  <si>
    <t>１０月</t>
  </si>
  <si>
    <t>１１月</t>
  </si>
  <si>
    <t>１２月</t>
  </si>
  <si>
    <t>有明分署</t>
    <rPh sb="0" eb="2">
      <t>アリアケ</t>
    </rPh>
    <rPh sb="2" eb="4">
      <t>ブンショ</t>
    </rPh>
    <phoneticPr fontId="1"/>
  </si>
  <si>
    <t>倉岳分署</t>
    <rPh sb="0" eb="2">
      <t>クラタケ</t>
    </rPh>
    <rPh sb="2" eb="4">
      <t>ブンショ</t>
    </rPh>
    <phoneticPr fontId="1"/>
  </si>
  <si>
    <t>新和分署</t>
    <rPh sb="0" eb="2">
      <t>シンワ</t>
    </rPh>
    <rPh sb="2" eb="4">
      <t>ブンショ</t>
    </rPh>
    <phoneticPr fontId="1"/>
  </si>
  <si>
    <t>五和分署</t>
    <rPh sb="0" eb="2">
      <t>イツワ</t>
    </rPh>
    <rPh sb="2" eb="4">
      <t>ブンショ</t>
    </rPh>
    <phoneticPr fontId="1"/>
  </si>
  <si>
    <t>西天草分署</t>
    <rPh sb="0" eb="1">
      <t>ニシ</t>
    </rPh>
    <rPh sb="1" eb="3">
      <t>アマクサ</t>
    </rPh>
    <rPh sb="3" eb="5">
      <t>ブンショ</t>
    </rPh>
    <phoneticPr fontId="1"/>
  </si>
  <si>
    <t>本部</t>
    <rPh sb="0" eb="2">
      <t>ホンブ</t>
    </rPh>
    <phoneticPr fontId="1"/>
  </si>
  <si>
    <t>指揮車　</t>
    <rPh sb="0" eb="2">
      <t>シキ</t>
    </rPh>
    <rPh sb="2" eb="3">
      <t>シャ</t>
    </rPh>
    <phoneticPr fontId="1"/>
  </si>
  <si>
    <t>時   間</t>
    <rPh sb="0" eb="1">
      <t>ジ</t>
    </rPh>
    <rPh sb="4" eb="5">
      <t>カン</t>
    </rPh>
    <phoneticPr fontId="1"/>
  </si>
  <si>
    <t>曜   日</t>
    <rPh sb="0" eb="1">
      <t>ヒカリ</t>
    </rPh>
    <rPh sb="4" eb="5">
      <t>ニチ</t>
    </rPh>
    <phoneticPr fontId="1"/>
  </si>
  <si>
    <t>月   別</t>
    <rPh sb="0" eb="1">
      <t>ガツ</t>
    </rPh>
    <rPh sb="4" eb="5">
      <t>ベツ</t>
    </rPh>
    <phoneticPr fontId="1"/>
  </si>
  <si>
    <t>合    計</t>
    <rPh sb="0" eb="1">
      <t>ゴウ</t>
    </rPh>
    <rPh sb="5" eb="6">
      <t>ケイ</t>
    </rPh>
    <phoneticPr fontId="1"/>
  </si>
  <si>
    <t>-</t>
  </si>
  <si>
    <t>事故類型</t>
    <rPh sb="0" eb="2">
      <t>ジコ</t>
    </rPh>
    <rPh sb="2" eb="3">
      <t>ルイ</t>
    </rPh>
    <rPh sb="3" eb="4">
      <t>カタ</t>
    </rPh>
    <phoneticPr fontId="1"/>
  </si>
  <si>
    <t>人対車両</t>
    <rPh sb="0" eb="1">
      <t>ヒト</t>
    </rPh>
    <rPh sb="1" eb="2">
      <t>タイ</t>
    </rPh>
    <rPh sb="2" eb="4">
      <t>シャリョウ</t>
    </rPh>
    <phoneticPr fontId="1"/>
  </si>
  <si>
    <t>車両相互</t>
    <rPh sb="0" eb="2">
      <t>シャリョウ</t>
    </rPh>
    <rPh sb="2" eb="4">
      <t>ソウゴ</t>
    </rPh>
    <phoneticPr fontId="1"/>
  </si>
  <si>
    <t>消防本部</t>
  </si>
  <si>
    <t>中央消防署</t>
  </si>
  <si>
    <t>※（　）書きは兼務</t>
    <rPh sb="4" eb="5">
      <t>カ</t>
    </rPh>
    <rPh sb="7" eb="9">
      <t>ケンム</t>
    </rPh>
    <phoneticPr fontId="1"/>
  </si>
  <si>
    <t>１５－１．市内交通事故発生件数</t>
    <rPh sb="5" eb="7">
      <t>シナイ</t>
    </rPh>
    <rPh sb="7" eb="9">
      <t>コウツウ</t>
    </rPh>
    <rPh sb="9" eb="11">
      <t>ジコ</t>
    </rPh>
    <rPh sb="11" eb="13">
      <t>ハッセイ</t>
    </rPh>
    <rPh sb="13" eb="15">
      <t>ケンスウ</t>
    </rPh>
    <phoneticPr fontId="1"/>
  </si>
  <si>
    <t>事故類型別発生件数</t>
    <rPh sb="0" eb="2">
      <t>ジコ</t>
    </rPh>
    <rPh sb="2" eb="3">
      <t>ルイ</t>
    </rPh>
    <rPh sb="3" eb="4">
      <t>ガタ</t>
    </rPh>
    <rPh sb="4" eb="5">
      <t>ベツ</t>
    </rPh>
    <rPh sb="5" eb="7">
      <t>ハッセイ</t>
    </rPh>
    <rPh sb="7" eb="9">
      <t>ケンスウ</t>
    </rPh>
    <phoneticPr fontId="1"/>
  </si>
  <si>
    <t>１５－２．市内犯罪種別認知発生状況</t>
    <rPh sb="5" eb="7">
      <t>シナイ</t>
    </rPh>
    <rPh sb="7" eb="9">
      <t>ハンザイ</t>
    </rPh>
    <rPh sb="9" eb="11">
      <t>シュベツ</t>
    </rPh>
    <rPh sb="11" eb="13">
      <t>ニンチ</t>
    </rPh>
    <rPh sb="13" eb="15">
      <t>ハッセイ</t>
    </rPh>
    <rPh sb="15" eb="17">
      <t>ジョウキョウ</t>
    </rPh>
    <phoneticPr fontId="1"/>
  </si>
  <si>
    <t>１５－３．天草市内火災件数焼損面積及び損害額</t>
    <rPh sb="5" eb="7">
      <t>アマクサ</t>
    </rPh>
    <rPh sb="7" eb="9">
      <t>シナイ</t>
    </rPh>
    <rPh sb="9" eb="11">
      <t>カサイ</t>
    </rPh>
    <rPh sb="11" eb="13">
      <t>ケンスウ</t>
    </rPh>
    <rPh sb="13" eb="15">
      <t>ショウソン</t>
    </rPh>
    <rPh sb="15" eb="17">
      <t>メンセキ</t>
    </rPh>
    <rPh sb="17" eb="18">
      <t>オヨ</t>
    </rPh>
    <rPh sb="19" eb="21">
      <t>ソンガイ</t>
    </rPh>
    <rPh sb="21" eb="22">
      <t>ガク</t>
    </rPh>
    <phoneticPr fontId="1"/>
  </si>
  <si>
    <t>１５－４．天草市内出火原因別火災発生状況</t>
    <rPh sb="5" eb="7">
      <t>アマクサ</t>
    </rPh>
    <rPh sb="7" eb="8">
      <t>シ</t>
    </rPh>
    <rPh sb="8" eb="9">
      <t>ナイ</t>
    </rPh>
    <rPh sb="9" eb="11">
      <t>シュッカ</t>
    </rPh>
    <rPh sb="11" eb="13">
      <t>ゲンイン</t>
    </rPh>
    <rPh sb="13" eb="14">
      <t>ベツ</t>
    </rPh>
    <rPh sb="14" eb="16">
      <t>カサイ</t>
    </rPh>
    <rPh sb="16" eb="18">
      <t>ハッセイ</t>
    </rPh>
    <rPh sb="18" eb="20">
      <t>ジョウキョウ</t>
    </rPh>
    <phoneticPr fontId="1"/>
  </si>
  <si>
    <t>１５－５．天草市内出火月別火災発生状況</t>
    <rPh sb="5" eb="7">
      <t>アマクサ</t>
    </rPh>
    <rPh sb="7" eb="8">
      <t>シ</t>
    </rPh>
    <rPh sb="8" eb="9">
      <t>ナイ</t>
    </rPh>
    <rPh sb="9" eb="11">
      <t>シュッカ</t>
    </rPh>
    <rPh sb="11" eb="13">
      <t>ツキベツ</t>
    </rPh>
    <rPh sb="13" eb="15">
      <t>カサイ</t>
    </rPh>
    <rPh sb="15" eb="17">
      <t>ハッセイ</t>
    </rPh>
    <rPh sb="17" eb="19">
      <t>ジョウキョウ</t>
    </rPh>
    <phoneticPr fontId="1"/>
  </si>
  <si>
    <t>１５－６．天草広域連合消防本部天草市管轄職員・車両数</t>
    <rPh sb="5" eb="7">
      <t>アマクサ</t>
    </rPh>
    <rPh sb="7" eb="9">
      <t>コウイキ</t>
    </rPh>
    <rPh sb="9" eb="11">
      <t>レンゴウ</t>
    </rPh>
    <rPh sb="11" eb="13">
      <t>ショウボウ</t>
    </rPh>
    <rPh sb="13" eb="15">
      <t>ホンブ</t>
    </rPh>
    <rPh sb="15" eb="17">
      <t>アマクサ</t>
    </rPh>
    <rPh sb="17" eb="18">
      <t>シ</t>
    </rPh>
    <rPh sb="18" eb="20">
      <t>カンカツ</t>
    </rPh>
    <rPh sb="20" eb="22">
      <t>ショクイン</t>
    </rPh>
    <rPh sb="23" eb="25">
      <t>シャリョウ</t>
    </rPh>
    <rPh sb="25" eb="26">
      <t>スウ</t>
    </rPh>
    <phoneticPr fontId="1"/>
  </si>
  <si>
    <t>１５－７．天草市消防団の状況</t>
    <rPh sb="5" eb="8">
      <t>アマクサシ</t>
    </rPh>
    <rPh sb="8" eb="10">
      <t>ショウボウ</t>
    </rPh>
    <rPh sb="10" eb="11">
      <t>ダン</t>
    </rPh>
    <rPh sb="12" eb="14">
      <t>ジョウキョウ</t>
    </rPh>
    <phoneticPr fontId="1"/>
  </si>
  <si>
    <t>１５－８． 天草市内救急搬送状況</t>
    <rPh sb="6" eb="8">
      <t>アマクサ</t>
    </rPh>
    <rPh sb="8" eb="10">
      <t>シナイ</t>
    </rPh>
    <rPh sb="10" eb="12">
      <t>キュウキュウ</t>
    </rPh>
    <rPh sb="12" eb="14">
      <t>ハンソウ</t>
    </rPh>
    <rPh sb="14" eb="16">
      <t>ジョウキョウ</t>
    </rPh>
    <phoneticPr fontId="1"/>
  </si>
  <si>
    <t>（単位：人）</t>
    <rPh sb="1" eb="3">
      <t>タンイ</t>
    </rPh>
    <rPh sb="4" eb="5">
      <t>ヒト</t>
    </rPh>
    <phoneticPr fontId="1"/>
  </si>
  <si>
    <t>１５．交 通 ・ 消 防</t>
    <rPh sb="3" eb="4">
      <t>コウ</t>
    </rPh>
    <rPh sb="5" eb="6">
      <t>ツウ</t>
    </rPh>
    <rPh sb="9" eb="10">
      <t>ケ</t>
    </rPh>
    <rPh sb="11" eb="12">
      <t>ボウ</t>
    </rPh>
    <phoneticPr fontId="1"/>
  </si>
  <si>
    <t>　　　　　　　　　　 年次
区分</t>
    <rPh sb="11" eb="13">
      <t>ネンジ</t>
    </rPh>
    <rPh sb="14" eb="16">
      <t>クブン</t>
    </rPh>
    <phoneticPr fontId="1"/>
  </si>
  <si>
    <t>粗暴犯　　　　　</t>
    <rPh sb="0" eb="1">
      <t>ソ</t>
    </rPh>
    <rPh sb="1" eb="2">
      <t>ボウ</t>
    </rPh>
    <rPh sb="2" eb="3">
      <t>ハン</t>
    </rPh>
    <phoneticPr fontId="1"/>
  </si>
  <si>
    <t>窃盗犯　　　　　</t>
    <rPh sb="0" eb="2">
      <t>セットウ</t>
    </rPh>
    <rPh sb="2" eb="3">
      <t>ハン</t>
    </rPh>
    <phoneticPr fontId="1"/>
  </si>
  <si>
    <t>知能犯　　　　　</t>
    <rPh sb="0" eb="2">
      <t>チノウ</t>
    </rPh>
    <rPh sb="2" eb="3">
      <t>ハン</t>
    </rPh>
    <phoneticPr fontId="1"/>
  </si>
  <si>
    <t>風俗犯　　　　　</t>
    <rPh sb="0" eb="2">
      <t>フウゾク</t>
    </rPh>
    <rPh sb="2" eb="3">
      <t>ハン</t>
    </rPh>
    <phoneticPr fontId="1"/>
  </si>
  <si>
    <t>その他　　　　　</t>
    <rPh sb="2" eb="3">
      <t>タ</t>
    </rPh>
    <phoneticPr fontId="1"/>
  </si>
  <si>
    <t>合　　計</t>
    <rPh sb="0" eb="1">
      <t>ゴウ</t>
    </rPh>
    <rPh sb="3" eb="4">
      <t>ケイ</t>
    </rPh>
    <phoneticPr fontId="1"/>
  </si>
  <si>
    <t>（右折直進）</t>
    <rPh sb="1" eb="3">
      <t>ウセツ</t>
    </rPh>
    <rPh sb="3" eb="5">
      <t>チョクシン</t>
    </rPh>
    <phoneticPr fontId="1"/>
  </si>
  <si>
    <t>（その他）</t>
    <rPh sb="3" eb="4">
      <t>タ</t>
    </rPh>
    <phoneticPr fontId="1"/>
  </si>
  <si>
    <t>（進行中）</t>
    <rPh sb="1" eb="3">
      <t>シンコウ</t>
    </rPh>
    <rPh sb="3" eb="4">
      <t>チュウ</t>
    </rPh>
    <phoneticPr fontId="1"/>
  </si>
  <si>
    <t>追突</t>
    <rPh sb="0" eb="2">
      <t>ツイトツ</t>
    </rPh>
    <phoneticPr fontId="1"/>
  </si>
  <si>
    <t>右折時</t>
    <rPh sb="0" eb="2">
      <t>ウセツ</t>
    </rPh>
    <rPh sb="2" eb="3">
      <t>ジ</t>
    </rPh>
    <phoneticPr fontId="1"/>
  </si>
  <si>
    <t>横断中</t>
    <rPh sb="0" eb="2">
      <t>オウダン</t>
    </rPh>
    <rPh sb="2" eb="3">
      <t>チュウ</t>
    </rPh>
    <phoneticPr fontId="1"/>
  </si>
  <si>
    <t>搬送人員</t>
    <rPh sb="0" eb="2">
      <t>ハンソウ</t>
    </rPh>
    <rPh sb="2" eb="4">
      <t>ジンイン</t>
    </rPh>
    <phoneticPr fontId="1"/>
  </si>
  <si>
    <t>出場件数</t>
    <rPh sb="0" eb="2">
      <t>シュツジョウ</t>
    </rPh>
    <rPh sb="2" eb="4">
      <t>ケンスウ</t>
    </rPh>
    <phoneticPr fontId="1"/>
  </si>
  <si>
    <t>１５－９．天草市内救急時間及び曜日・月別出場状況</t>
    <rPh sb="5" eb="7">
      <t>アマクサ</t>
    </rPh>
    <rPh sb="7" eb="8">
      <t>シ</t>
    </rPh>
    <rPh sb="8" eb="9">
      <t>ナイ</t>
    </rPh>
    <rPh sb="9" eb="11">
      <t>キュウキュウ</t>
    </rPh>
    <rPh sb="11" eb="13">
      <t>ジカン</t>
    </rPh>
    <rPh sb="13" eb="14">
      <t>オヨ</t>
    </rPh>
    <rPh sb="15" eb="17">
      <t>ヨウビ</t>
    </rPh>
    <rPh sb="18" eb="19">
      <t>ツキ</t>
    </rPh>
    <rPh sb="19" eb="20">
      <t>ベツ</t>
    </rPh>
    <rPh sb="20" eb="22">
      <t>シュツジョウ</t>
    </rPh>
    <rPh sb="22" eb="24">
      <t>ジョウキョウ</t>
    </rPh>
    <phoneticPr fontId="1"/>
  </si>
  <si>
    <t>１５－１０． 天草市内救急搬送年齢別事故種別状況</t>
    <rPh sb="7" eb="9">
      <t>アマクサ</t>
    </rPh>
    <rPh sb="9" eb="11">
      <t>シナイ</t>
    </rPh>
    <rPh sb="11" eb="13">
      <t>キュウキュウ</t>
    </rPh>
    <rPh sb="13" eb="15">
      <t>ハンソウ</t>
    </rPh>
    <rPh sb="15" eb="17">
      <t>ネンレイ</t>
    </rPh>
    <rPh sb="17" eb="18">
      <t>ベツ</t>
    </rPh>
    <rPh sb="18" eb="20">
      <t>ジコ</t>
    </rPh>
    <rPh sb="20" eb="22">
      <t>シュベツ</t>
    </rPh>
    <rPh sb="22" eb="24">
      <t>ジョウキョウ</t>
    </rPh>
    <phoneticPr fontId="1"/>
  </si>
  <si>
    <t>区 分 ・ 年 次</t>
    <rPh sb="0" eb="1">
      <t>ク</t>
    </rPh>
    <rPh sb="2" eb="3">
      <t>ブン</t>
    </rPh>
    <rPh sb="6" eb="7">
      <t>ネン</t>
    </rPh>
    <rPh sb="8" eb="9">
      <t>ジ</t>
    </rPh>
    <phoneticPr fontId="1"/>
  </si>
  <si>
    <t>区 分 ・ 年 次</t>
    <rPh sb="0" eb="1">
      <t>ク</t>
    </rPh>
    <rPh sb="2" eb="3">
      <t>ブン</t>
    </rPh>
    <rPh sb="6" eb="7">
      <t>トシ</t>
    </rPh>
    <rPh sb="8" eb="9">
      <t>ツギ</t>
    </rPh>
    <phoneticPr fontId="1"/>
  </si>
  <si>
    <t>区 分 ・ 年 次</t>
    <phoneticPr fontId="1"/>
  </si>
  <si>
    <t>　　　　　　　　　　種別
　年次・年齢</t>
    <rPh sb="10" eb="12">
      <t>シュベツ</t>
    </rPh>
    <rPh sb="17" eb="19">
      <t>ネンジ</t>
    </rPh>
    <rPh sb="20" eb="21">
      <t>ネン</t>
    </rPh>
    <rPh sb="21" eb="22">
      <t>レイ</t>
    </rPh>
    <phoneticPr fontId="1"/>
  </si>
  <si>
    <t>そ  の  他</t>
    <rPh sb="6" eb="7">
      <t>タ</t>
    </rPh>
    <phoneticPr fontId="1"/>
  </si>
  <si>
    <t>航  空  機</t>
    <rPh sb="0" eb="1">
      <t>コウ</t>
    </rPh>
    <rPh sb="3" eb="4">
      <t>ソラ</t>
    </rPh>
    <rPh sb="6" eb="7">
      <t>キ</t>
    </rPh>
    <phoneticPr fontId="1"/>
  </si>
  <si>
    <t>船　   　舶</t>
    <rPh sb="0" eb="1">
      <t>フネ</t>
    </rPh>
    <rPh sb="6" eb="7">
      <t>ハク</t>
    </rPh>
    <phoneticPr fontId="1"/>
  </si>
  <si>
    <t>車　   　両</t>
    <rPh sb="0" eb="1">
      <t>シャ</t>
    </rPh>
    <rPh sb="6" eb="7">
      <t>リョウ</t>
    </rPh>
    <phoneticPr fontId="1"/>
  </si>
  <si>
    <t>林　   　野</t>
    <rPh sb="0" eb="1">
      <t>ハヤシ</t>
    </rPh>
    <rPh sb="6" eb="7">
      <t>ノ</t>
    </rPh>
    <phoneticPr fontId="1"/>
  </si>
  <si>
    <t>建　  　 物</t>
    <rPh sb="0" eb="1">
      <t>ケン</t>
    </rPh>
    <rPh sb="6" eb="7">
      <t>ブツ</t>
    </rPh>
    <phoneticPr fontId="1"/>
  </si>
  <si>
    <t>全　　   焼</t>
    <rPh sb="0" eb="1">
      <t>ゼン</t>
    </rPh>
    <rPh sb="6" eb="7">
      <t>ヤキ</t>
    </rPh>
    <phoneticPr fontId="1"/>
  </si>
  <si>
    <t>半　　   焼</t>
    <rPh sb="0" eb="1">
      <t>ハン</t>
    </rPh>
    <rPh sb="6" eb="7">
      <t>ヤ</t>
    </rPh>
    <phoneticPr fontId="1"/>
  </si>
  <si>
    <t>部  分  焼</t>
    <rPh sb="0" eb="1">
      <t>ブ</t>
    </rPh>
    <rPh sb="3" eb="4">
      <t>ブン</t>
    </rPh>
    <rPh sb="6" eb="7">
      <t>ヤキ</t>
    </rPh>
    <phoneticPr fontId="1"/>
  </si>
  <si>
    <t>ぼ　   　や</t>
    <phoneticPr fontId="1"/>
  </si>
  <si>
    <t>全　　   損</t>
    <rPh sb="0" eb="1">
      <t>ゼン</t>
    </rPh>
    <rPh sb="6" eb="7">
      <t>ソン</t>
    </rPh>
    <phoneticPr fontId="1"/>
  </si>
  <si>
    <t>半　　　 損</t>
    <rPh sb="0" eb="1">
      <t>ハン</t>
    </rPh>
    <rPh sb="5" eb="6">
      <t>ソン</t>
    </rPh>
    <phoneticPr fontId="1"/>
  </si>
  <si>
    <t>小　　　 損</t>
    <rPh sb="0" eb="1">
      <t>ショウ</t>
    </rPh>
    <rPh sb="5" eb="6">
      <t>ソン</t>
    </rPh>
    <phoneticPr fontId="1"/>
  </si>
  <si>
    <t>り　災　人　員　（人）</t>
    <rPh sb="2" eb="3">
      <t>サイ</t>
    </rPh>
    <rPh sb="4" eb="5">
      <t>ニン</t>
    </rPh>
    <rPh sb="6" eb="7">
      <t>イン</t>
    </rPh>
    <rPh sb="9" eb="10">
      <t>ニン</t>
    </rPh>
    <phoneticPr fontId="1"/>
  </si>
  <si>
    <t>建　　   物</t>
    <rPh sb="0" eb="1">
      <t>タ</t>
    </rPh>
    <rPh sb="6" eb="7">
      <t>モノ</t>
    </rPh>
    <phoneticPr fontId="1"/>
  </si>
  <si>
    <t>林　　 　野</t>
    <rPh sb="0" eb="1">
      <t>ハヤシ</t>
    </rPh>
    <rPh sb="5" eb="6">
      <t>ノ</t>
    </rPh>
    <phoneticPr fontId="1"/>
  </si>
  <si>
    <t>車　　 　両</t>
    <rPh sb="0" eb="1">
      <t>シャ</t>
    </rPh>
    <rPh sb="5" eb="6">
      <t>リョウ</t>
    </rPh>
    <phoneticPr fontId="1"/>
  </si>
  <si>
    <t>船　　 　舶</t>
    <rPh sb="0" eb="1">
      <t>フネ</t>
    </rPh>
    <rPh sb="5" eb="6">
      <t>ハク</t>
    </rPh>
    <phoneticPr fontId="1"/>
  </si>
  <si>
    <t>負  　傷  　者　（人）</t>
    <rPh sb="0" eb="1">
      <t>フ</t>
    </rPh>
    <rPh sb="4" eb="5">
      <t>キズ</t>
    </rPh>
    <rPh sb="8" eb="9">
      <t>モノ</t>
    </rPh>
    <rPh sb="11" eb="12">
      <t>ニン</t>
    </rPh>
    <phoneticPr fontId="1"/>
  </si>
  <si>
    <t>死　         者　（人）</t>
    <rPh sb="0" eb="1">
      <t>シ</t>
    </rPh>
    <rPh sb="11" eb="12">
      <t>モノ</t>
    </rPh>
    <rPh sb="14" eb="15">
      <t>ヒト</t>
    </rPh>
    <phoneticPr fontId="1"/>
  </si>
  <si>
    <t>建 物 焼 損 面 積 （㎡）</t>
    <rPh sb="0" eb="1">
      <t>ケン</t>
    </rPh>
    <rPh sb="2" eb="3">
      <t>ブツ</t>
    </rPh>
    <rPh sb="4" eb="5">
      <t>ヤ</t>
    </rPh>
    <rPh sb="6" eb="7">
      <t>ソン</t>
    </rPh>
    <rPh sb="8" eb="9">
      <t>メン</t>
    </rPh>
    <rPh sb="10" eb="11">
      <t>セキ</t>
    </rPh>
    <phoneticPr fontId="1"/>
  </si>
  <si>
    <t>林 野 焼 損 面 積 （ａ）</t>
    <rPh sb="0" eb="1">
      <t>ハヤシ</t>
    </rPh>
    <rPh sb="2" eb="3">
      <t>ノ</t>
    </rPh>
    <rPh sb="4" eb="5">
      <t>ヤ</t>
    </rPh>
    <rPh sb="6" eb="7">
      <t>ソン</t>
    </rPh>
    <rPh sb="8" eb="9">
      <t>メン</t>
    </rPh>
    <rPh sb="10" eb="11">
      <t>セキ</t>
    </rPh>
    <phoneticPr fontId="1"/>
  </si>
  <si>
    <t>損　　害　　額　（千円）</t>
    <rPh sb="0" eb="1">
      <t>ソン</t>
    </rPh>
    <rPh sb="3" eb="4">
      <t>ガイ</t>
    </rPh>
    <rPh sb="6" eb="7">
      <t>ガク</t>
    </rPh>
    <rPh sb="9" eb="11">
      <t>センエン</t>
    </rPh>
    <phoneticPr fontId="1"/>
  </si>
  <si>
    <t>　　　    種別
　年次</t>
    <rPh sb="7" eb="9">
      <t>シュベツ</t>
    </rPh>
    <rPh sb="14" eb="16">
      <t>ネンジ</t>
    </rPh>
    <phoneticPr fontId="1"/>
  </si>
  <si>
    <t>　　　　　　　　　　　　　年次
区分</t>
    <rPh sb="13" eb="14">
      <t>ネン</t>
    </rPh>
    <rPh sb="14" eb="15">
      <t>ジ</t>
    </rPh>
    <rPh sb="16" eb="18">
      <t>クブン</t>
    </rPh>
    <phoneticPr fontId="1"/>
  </si>
  <si>
    <t xml:space="preserve"> （横断歩道）</t>
    <rPh sb="2" eb="4">
      <t>オウダン</t>
    </rPh>
    <rPh sb="4" eb="6">
      <t>ホドウ</t>
    </rPh>
    <phoneticPr fontId="1"/>
  </si>
  <si>
    <t xml:space="preserve"> （その他）</t>
    <rPh sb="4" eb="5">
      <t>タ</t>
    </rPh>
    <phoneticPr fontId="1"/>
  </si>
  <si>
    <t>注　車両・機材等の内訳は直近年分で表示</t>
    <rPh sb="0" eb="1">
      <t>チュウ</t>
    </rPh>
    <rPh sb="2" eb="4">
      <t>シャリョウ</t>
    </rPh>
    <rPh sb="5" eb="7">
      <t>キザイ</t>
    </rPh>
    <rPh sb="7" eb="8">
      <t>トウ</t>
    </rPh>
    <rPh sb="9" eb="11">
      <t>ウチワケ</t>
    </rPh>
    <rPh sb="12" eb="13">
      <t>スナオ</t>
    </rPh>
    <rPh sb="13" eb="14">
      <t>キン</t>
    </rPh>
    <rPh sb="14" eb="15">
      <t>ネン</t>
    </rPh>
    <rPh sb="15" eb="16">
      <t>ブン</t>
    </rPh>
    <rPh sb="17" eb="19">
      <t>ヒョウジ</t>
    </rPh>
    <phoneticPr fontId="1"/>
  </si>
  <si>
    <t>強制性交等</t>
    <rPh sb="0" eb="2">
      <t>キョウセイ</t>
    </rPh>
    <rPh sb="2" eb="4">
      <t>セイコウ</t>
    </rPh>
    <rPh sb="4" eb="5">
      <t>トウ</t>
    </rPh>
    <phoneticPr fontId="1"/>
  </si>
  <si>
    <t>資料：天草警察署総務課</t>
    <rPh sb="0" eb="2">
      <t>シリョウ</t>
    </rPh>
    <rPh sb="3" eb="5">
      <t>アマクサ</t>
    </rPh>
    <rPh sb="5" eb="8">
      <t>ケイサツショ</t>
    </rPh>
    <rPh sb="8" eb="11">
      <t>ソウムカ</t>
    </rPh>
    <phoneticPr fontId="1"/>
  </si>
  <si>
    <t>資料：熊本県警察本部「交通事故統計」</t>
    <rPh sb="0" eb="2">
      <t>シリョウ</t>
    </rPh>
    <rPh sb="3" eb="6">
      <t>クマモトケン</t>
    </rPh>
    <rPh sb="6" eb="8">
      <t>ケイサツ</t>
    </rPh>
    <rPh sb="8" eb="10">
      <t>ホンブ</t>
    </rPh>
    <rPh sb="11" eb="13">
      <t>コウツウ</t>
    </rPh>
    <rPh sb="13" eb="15">
      <t>ジコ</t>
    </rPh>
    <rPh sb="15" eb="17">
      <t>トウケイ</t>
    </rPh>
    <phoneticPr fontId="1"/>
  </si>
  <si>
    <t>令和２年</t>
    <rPh sb="0" eb="2">
      <t>レイワ</t>
    </rPh>
    <rPh sb="3" eb="4">
      <t>ネン</t>
    </rPh>
    <phoneticPr fontId="1"/>
  </si>
  <si>
    <t>(単位：件）</t>
    <phoneticPr fontId="1"/>
  </si>
  <si>
    <t>総　数</t>
    <rPh sb="0" eb="1">
      <t>フサ</t>
    </rPh>
    <rPh sb="2" eb="3">
      <t>カズ</t>
    </rPh>
    <phoneticPr fontId="1"/>
  </si>
  <si>
    <t>凶悪犯　　　　　</t>
    <rPh sb="0" eb="3">
      <t>キョウアクハン</t>
    </rPh>
    <phoneticPr fontId="1"/>
  </si>
  <si>
    <t>わいせつ</t>
    <phoneticPr fontId="1"/>
  </si>
  <si>
    <t>令和２年</t>
    <rPh sb="0" eb="1">
      <t>レイ</t>
    </rPh>
    <phoneticPr fontId="1"/>
  </si>
  <si>
    <t>出  火  件  数  （件）</t>
    <rPh sb="0" eb="1">
      <t>デ</t>
    </rPh>
    <rPh sb="3" eb="4">
      <t>ヒ</t>
    </rPh>
    <rPh sb="6" eb="7">
      <t>ケン</t>
    </rPh>
    <rPh sb="9" eb="10">
      <t>カズ</t>
    </rPh>
    <rPh sb="13" eb="14">
      <t>ケン</t>
    </rPh>
    <phoneticPr fontId="1"/>
  </si>
  <si>
    <t>火災種別</t>
    <rPh sb="0" eb="2">
      <t>カサイ</t>
    </rPh>
    <rPh sb="2" eb="4">
      <t>シュベツ</t>
    </rPh>
    <phoneticPr fontId="1"/>
  </si>
  <si>
    <t>たばこ</t>
    <phoneticPr fontId="1"/>
  </si>
  <si>
    <t>ストーブ</t>
    <phoneticPr fontId="1"/>
  </si>
  <si>
    <t>こたつ</t>
    <phoneticPr fontId="1"/>
  </si>
  <si>
    <t>ボイラー</t>
    <phoneticPr fontId="1"/>
  </si>
  <si>
    <t>（単位：件）</t>
    <phoneticPr fontId="1"/>
  </si>
  <si>
    <t>令和３年</t>
    <rPh sb="0" eb="1">
      <t>レイ</t>
    </rPh>
    <rPh sb="1" eb="2">
      <t>ワ</t>
    </rPh>
    <rPh sb="3" eb="4">
      <t>ネン</t>
    </rPh>
    <phoneticPr fontId="1"/>
  </si>
  <si>
    <t>階級別職員数</t>
    <rPh sb="0" eb="2">
      <t>カイキュウ</t>
    </rPh>
    <rPh sb="2" eb="3">
      <t>ベツ</t>
    </rPh>
    <rPh sb="3" eb="5">
      <t>ショクイン</t>
    </rPh>
    <rPh sb="5" eb="6">
      <t>スウ</t>
    </rPh>
    <phoneticPr fontId="1"/>
  </si>
  <si>
    <t>南消防署</t>
    <rPh sb="0" eb="1">
      <t>ミナミ</t>
    </rPh>
    <phoneticPr fontId="1"/>
  </si>
  <si>
    <t>区　分</t>
    <rPh sb="0" eb="1">
      <t>ク</t>
    </rPh>
    <rPh sb="2" eb="3">
      <t>ブン</t>
    </rPh>
    <phoneticPr fontId="1"/>
  </si>
  <si>
    <t>区分</t>
    <rPh sb="0" eb="2">
      <t>クブン</t>
    </rPh>
    <phoneticPr fontId="1"/>
  </si>
  <si>
    <t>　　　　　　　年次
　区分</t>
    <rPh sb="7" eb="9">
      <t>ネンジ</t>
    </rPh>
    <rPh sb="11" eb="13">
      <t>クブン</t>
    </rPh>
    <phoneticPr fontId="1"/>
  </si>
  <si>
    <t>0～2</t>
    <phoneticPr fontId="1"/>
  </si>
  <si>
    <t>2～4</t>
    <phoneticPr fontId="1"/>
  </si>
  <si>
    <t>ポンプ</t>
    <phoneticPr fontId="1"/>
  </si>
  <si>
    <t>令和３年</t>
    <rPh sb="0" eb="2">
      <t>レイワ</t>
    </rPh>
    <rPh sb="3" eb="4">
      <t>ネン</t>
    </rPh>
    <phoneticPr fontId="1"/>
  </si>
  <si>
    <t>令和３年</t>
    <rPh sb="0" eb="1">
      <t>レイ</t>
    </rPh>
    <phoneticPr fontId="1"/>
  </si>
  <si>
    <t>小型水槽付ポンプ車</t>
    <phoneticPr fontId="1"/>
  </si>
  <si>
    <t>令和４年</t>
    <rPh sb="0" eb="1">
      <t>レイ</t>
    </rPh>
    <rPh sb="1" eb="2">
      <t>ワ</t>
    </rPh>
    <rPh sb="3" eb="4">
      <t>ネン</t>
    </rPh>
    <phoneticPr fontId="1"/>
  </si>
  <si>
    <t>令和４年</t>
    <phoneticPr fontId="1"/>
  </si>
  <si>
    <t>資料：総務部防災危機管理課</t>
    <rPh sb="0" eb="2">
      <t>シリョウ</t>
    </rPh>
    <rPh sb="3" eb="5">
      <t>ソウム</t>
    </rPh>
    <rPh sb="5" eb="6">
      <t>ブ</t>
    </rPh>
    <rPh sb="6" eb="8">
      <t>ボウサイ</t>
    </rPh>
    <rPh sb="8" eb="10">
      <t>キキ</t>
    </rPh>
    <rPh sb="10" eb="12">
      <t>カンリ</t>
    </rPh>
    <rPh sb="12" eb="13">
      <t>カ</t>
    </rPh>
    <phoneticPr fontId="1"/>
  </si>
  <si>
    <t>令和４年</t>
    <rPh sb="0" eb="2">
      <t>レイワ</t>
    </rPh>
    <rPh sb="3" eb="4">
      <t>ネン</t>
    </rPh>
    <phoneticPr fontId="1"/>
  </si>
  <si>
    <t>令和４年</t>
    <rPh sb="0" eb="1">
      <t>レイ</t>
    </rPh>
    <phoneticPr fontId="1"/>
  </si>
  <si>
    <t>令和５年</t>
    <rPh sb="0" eb="1">
      <t>レイ</t>
    </rPh>
    <rPh sb="1" eb="2">
      <t>ワ</t>
    </rPh>
    <rPh sb="3" eb="4">
      <t>ネン</t>
    </rPh>
    <phoneticPr fontId="1"/>
  </si>
  <si>
    <t>小型水槽付ポンプ車</t>
    <rPh sb="0" eb="2">
      <t>コガタ</t>
    </rPh>
    <rPh sb="2" eb="4">
      <t>スイソウ</t>
    </rPh>
    <rPh sb="4" eb="5">
      <t>ツキ</t>
    </rPh>
    <rPh sb="8" eb="9">
      <t>シャ</t>
    </rPh>
    <phoneticPr fontId="1"/>
  </si>
  <si>
    <t>令和５年</t>
    <phoneticPr fontId="1"/>
  </si>
  <si>
    <t>令和５年</t>
    <rPh sb="0" eb="1">
      <t>レイ</t>
    </rPh>
    <phoneticPr fontId="1"/>
  </si>
  <si>
    <t>令和５年</t>
    <rPh sb="0" eb="2">
      <t>レイワ</t>
    </rPh>
    <rPh sb="3" eb="4">
      <t>ネン</t>
    </rPh>
    <phoneticPr fontId="1"/>
  </si>
  <si>
    <t>令和６年</t>
    <rPh sb="0" eb="1">
      <t>レイ</t>
    </rPh>
    <rPh sb="1" eb="2">
      <t>ワ</t>
    </rPh>
    <rPh sb="3" eb="4">
      <t>ネン</t>
    </rPh>
    <phoneticPr fontId="1"/>
  </si>
  <si>
    <t>令和６年</t>
    <phoneticPr fontId="1"/>
  </si>
  <si>
    <t>令和６年</t>
    <rPh sb="0" eb="2">
      <t>レイワ</t>
    </rPh>
    <rPh sb="3" eb="4">
      <t>ネン</t>
    </rPh>
    <phoneticPr fontId="1"/>
  </si>
  <si>
    <t>令和６年</t>
    <rPh sb="0" eb="1">
      <t>レイ</t>
    </rPh>
    <phoneticPr fontId="1"/>
  </si>
  <si>
    <t>令和７年</t>
    <rPh sb="0" eb="1">
      <t>レイ</t>
    </rPh>
    <rPh sb="1" eb="2">
      <t>ワ</t>
    </rPh>
    <rPh sb="3" eb="4">
      <t>ネン</t>
    </rPh>
    <phoneticPr fontId="1"/>
  </si>
  <si>
    <t>令和７年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</si>
</sst>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 * #,##0_ ;_ * \-#,##0_ ;_ * &quot;-&quot;_ ;_ @_ "/>
    <numFmt numFmtId="176" formatCode="#,##0_ "/>
    <numFmt numFmtId="177" formatCode="#,##0_ ;[Red]\-#,##0\ "/>
  </numFmts>
  <fonts count="28">
    <font>
      <sz val="11"/>
      <color theme="1"/>
      <name val="ＭＳ Ｐゴシック"/>
      <family val="3"/>
      <charset val="128"/>
      <scheme val="minor"/>
    </font>
    <font>
      <sz val="6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ゴシック"/>
      <family val="3"/>
      <charset val="128"/>
    </font>
    <font>
      <sz val="12"/>
      <name val="Osaka"/>
      <family val="3"/>
      <charset val="128"/>
    </font>
    <font>
      <sz val="12"/>
      <name val="ＭＳ ゴシック"/>
      <family val="3"/>
      <charset val="128"/>
    </font>
    <font>
      <b/>
      <sz val="11"/>
      <color indexed="8"/>
      <name val="ＭＳ Ｐゴシック"/>
      <family val="3"/>
      <charset val="128"/>
    </font>
    <font>
      <sz val="11"/>
      <color indexed="8"/>
      <name val="ＭＳ Ｐ明朝"/>
      <family val="1"/>
      <charset val="128"/>
    </font>
    <font>
      <sz val="11"/>
      <color indexed="8"/>
      <name val="ＭＳ 明朝"/>
      <family val="1"/>
      <charset val="128"/>
    </font>
    <font>
      <sz val="12"/>
      <color indexed="8"/>
      <name val="ＭＳ 明朝"/>
      <family val="1"/>
      <charset val="128"/>
    </font>
    <font>
      <sz val="12"/>
      <color indexed="10"/>
      <name val="ＭＳ 明朝"/>
      <family val="1"/>
      <charset val="128"/>
    </font>
    <font>
      <sz val="9"/>
      <color indexed="8"/>
      <name val="ＭＳ Ｐ明朝"/>
      <family val="1"/>
      <charset val="128"/>
    </font>
    <font>
      <b/>
      <sz val="10"/>
      <color indexed="8"/>
      <name val="ＭＳ Ｐゴシック"/>
      <family val="3"/>
      <charset val="128"/>
    </font>
    <font>
      <sz val="10"/>
      <color indexed="8"/>
      <name val="ＭＳ Ｐ明朝"/>
      <family val="1"/>
      <charset val="128"/>
    </font>
    <font>
      <sz val="10.5"/>
      <color indexed="8"/>
      <name val="ＭＳ Ｐ明朝"/>
      <family val="1"/>
      <charset val="128"/>
    </font>
    <font>
      <b/>
      <sz val="10.5"/>
      <color indexed="8"/>
      <name val="ＭＳ Ｐゴシック"/>
      <family val="3"/>
      <charset val="128"/>
    </font>
    <font>
      <sz val="11"/>
      <color indexed="10"/>
      <name val="ＭＳ Ｐ明朝"/>
      <family val="1"/>
      <charset val="128"/>
    </font>
    <font>
      <sz val="6"/>
      <name val="ＭＳ Ｐゴシック"/>
      <family val="3"/>
      <charset val="128"/>
    </font>
    <font>
      <sz val="11"/>
      <color theme="1"/>
      <name val="ＭＳ Ｐゴシック"/>
      <family val="3"/>
      <charset val="128"/>
      <scheme val="minor"/>
    </font>
    <font>
      <sz val="11"/>
      <color indexed="8"/>
      <name val="ＭＳ Ｐゴシック"/>
      <family val="3"/>
      <charset val="128"/>
      <scheme val="minor"/>
    </font>
    <font>
      <sz val="11"/>
      <color theme="1"/>
      <name val="ＭＳ Ｐ明朝"/>
      <family val="1"/>
      <charset val="128"/>
    </font>
    <font>
      <sz val="12"/>
      <color theme="1"/>
      <name val="ＭＳ 明朝"/>
      <family val="1"/>
      <charset val="128"/>
    </font>
    <font>
      <sz val="14"/>
      <color theme="1"/>
      <name val="ＭＳ 明朝"/>
      <family val="1"/>
      <charset val="128"/>
    </font>
    <font>
      <b/>
      <sz val="10"/>
      <color theme="1"/>
      <name val="ＭＳ Ｐゴシック"/>
      <family val="3"/>
      <charset val="128"/>
    </font>
    <font>
      <sz val="10"/>
      <color theme="1"/>
      <name val="ＭＳ Ｐ明朝"/>
      <family val="1"/>
      <charset val="128"/>
    </font>
    <font>
      <b/>
      <sz val="16"/>
      <color theme="1"/>
      <name val="ＭＳ 明朝"/>
      <family val="1"/>
      <charset val="128"/>
    </font>
    <font>
      <sz val="11"/>
      <name val="ＭＳ Ｐ明朝"/>
      <family val="1"/>
      <charset val="128"/>
    </font>
    <font>
      <sz val="8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34">
    <border>
      <left/>
      <right/>
      <top/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medium">
        <color indexed="64"/>
      </bottom>
      <diagonal/>
    </border>
    <border>
      <left style="hair">
        <color indexed="64"/>
      </left>
      <right/>
      <top style="double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hair">
        <color indexed="64"/>
      </left>
      <right/>
      <top/>
      <bottom style="double">
        <color indexed="64"/>
      </bottom>
      <diagonal/>
    </border>
    <border>
      <left/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hair">
        <color indexed="64"/>
      </right>
      <top style="double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double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 diagonalDown="1">
      <left/>
      <right style="thin">
        <color indexed="64"/>
      </right>
      <top style="medium">
        <color indexed="64"/>
      </top>
      <bottom style="medium">
        <color indexed="64"/>
      </bottom>
      <diagonal style="hair">
        <color indexed="64"/>
      </diagonal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double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double">
        <color indexed="64"/>
      </right>
      <top/>
      <bottom style="medium">
        <color indexed="64"/>
      </bottom>
      <diagonal/>
    </border>
    <border>
      <left style="double">
        <color indexed="64"/>
      </left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 diagonalDown="1"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 style="hair">
        <color indexed="64"/>
      </diagonal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/>
      <right style="hair">
        <color indexed="64"/>
      </right>
      <top style="medium">
        <color indexed="64"/>
      </top>
      <bottom style="double">
        <color indexed="64"/>
      </bottom>
      <diagonal/>
    </border>
    <border>
      <left style="hair">
        <color indexed="64"/>
      </left>
      <right/>
      <top style="medium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hair">
        <color indexed="64"/>
      </bottom>
      <diagonal/>
    </border>
    <border>
      <left/>
      <right/>
      <top style="double">
        <color indexed="64"/>
      </top>
      <bottom style="hair">
        <color indexed="64"/>
      </bottom>
      <diagonal/>
    </border>
    <border>
      <left/>
      <right style="hair">
        <color indexed="64"/>
      </right>
      <top style="double">
        <color indexed="64"/>
      </top>
      <bottom style="hair">
        <color indexed="64"/>
      </bottom>
      <diagonal/>
    </border>
    <border>
      <left style="hair">
        <color indexed="64"/>
      </left>
      <right/>
      <top style="double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hair">
        <color indexed="64"/>
      </right>
      <top style="medium">
        <color indexed="64"/>
      </top>
      <bottom/>
      <diagonal/>
    </border>
    <border>
      <left style="double">
        <color indexed="64"/>
      </left>
      <right/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double">
        <color indexed="64"/>
      </bottom>
      <diagonal/>
    </border>
    <border>
      <left style="double">
        <color indexed="64"/>
      </left>
      <right/>
      <top style="medium">
        <color indexed="64"/>
      </top>
      <bottom style="double">
        <color indexed="64"/>
      </bottom>
      <diagonal/>
    </border>
    <border>
      <left style="hair">
        <color indexed="64"/>
      </left>
      <right/>
      <top style="double">
        <color indexed="64"/>
      </top>
      <bottom/>
      <diagonal/>
    </border>
    <border>
      <left/>
      <right style="hair">
        <color indexed="64"/>
      </right>
      <top style="double">
        <color indexed="64"/>
      </top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 diagonalDown="1">
      <left/>
      <right style="thin">
        <color indexed="64"/>
      </right>
      <top style="medium">
        <color indexed="64"/>
      </top>
      <bottom/>
      <diagonal style="hair">
        <color indexed="64"/>
      </diagonal>
    </border>
    <border diagonalDown="1">
      <left/>
      <right style="thin">
        <color indexed="64"/>
      </right>
      <top/>
      <bottom style="medium">
        <color indexed="64"/>
      </bottom>
      <diagonal style="hair">
        <color indexed="64"/>
      </diagonal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 diagonalDown="1">
      <left/>
      <right/>
      <top style="medium">
        <color indexed="64"/>
      </top>
      <bottom/>
      <diagonal style="hair">
        <color indexed="64"/>
      </diagonal>
    </border>
    <border diagonalDown="1">
      <left/>
      <right/>
      <top/>
      <bottom style="medium">
        <color indexed="64"/>
      </bottom>
      <diagonal style="hair">
        <color indexed="64"/>
      </diagonal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theme="1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medium">
        <color indexed="64"/>
      </bottom>
      <diagonal/>
    </border>
  </borders>
  <cellStyleXfs count="18">
    <xf numFmtId="0" fontId="0" fillId="0" borderId="0">
      <alignment vertical="center"/>
    </xf>
    <xf numFmtId="38" fontId="2" fillId="0" borderId="0" applyFont="0" applyFill="0" applyBorder="0" applyAlignment="0" applyProtection="0"/>
    <xf numFmtId="38" fontId="3" fillId="0" borderId="0" applyFont="0" applyFill="0" applyBorder="0" applyAlignment="0" applyProtection="0">
      <alignment vertical="center"/>
    </xf>
    <xf numFmtId="38" fontId="4" fillId="0" borderId="0" applyFont="0" applyFill="0" applyBorder="0" applyAlignment="0" applyProtection="0"/>
    <xf numFmtId="38" fontId="2" fillId="0" borderId="0" applyFont="0" applyFill="0" applyBorder="0" applyAlignment="0" applyProtection="0">
      <alignment vertical="center"/>
    </xf>
    <xf numFmtId="38" fontId="2" fillId="0" borderId="0" applyFont="0" applyFill="0" applyBorder="0" applyAlignment="0" applyProtection="0">
      <alignment vertical="center"/>
    </xf>
    <xf numFmtId="38" fontId="18" fillId="0" borderId="0" applyFont="0" applyFill="0" applyBorder="0" applyAlignment="0" applyProtection="0">
      <alignment vertical="center"/>
    </xf>
    <xf numFmtId="38" fontId="19" fillId="0" borderId="0" applyFill="0" applyBorder="0" applyAlignment="0" applyProtection="0">
      <alignment vertical="center"/>
    </xf>
    <xf numFmtId="0" fontId="2" fillId="0" borderId="0"/>
    <xf numFmtId="0" fontId="3" fillId="0" borderId="0">
      <alignment vertical="center"/>
    </xf>
    <xf numFmtId="0" fontId="2" fillId="0" borderId="0"/>
    <xf numFmtId="0" fontId="2" fillId="0" borderId="0">
      <alignment vertical="center"/>
    </xf>
    <xf numFmtId="37" fontId="5" fillId="0" borderId="0"/>
    <xf numFmtId="0" fontId="18" fillId="0" borderId="0">
      <alignment vertical="center"/>
    </xf>
    <xf numFmtId="0" fontId="2" fillId="0" borderId="0">
      <alignment vertical="center"/>
    </xf>
    <xf numFmtId="3" fontId="5" fillId="0" borderId="0"/>
    <xf numFmtId="0" fontId="18" fillId="0" borderId="0">
      <alignment vertical="center"/>
    </xf>
    <xf numFmtId="0" fontId="19" fillId="0" borderId="0">
      <alignment vertical="center"/>
    </xf>
  </cellStyleXfs>
  <cellXfs count="549">
    <xf numFmtId="0" fontId="0" fillId="0" borderId="0" xfId="0">
      <alignment vertical="center"/>
    </xf>
    <xf numFmtId="0" fontId="20" fillId="0" borderId="0" xfId="16" applyFont="1" applyFill="1">
      <alignment vertical="center"/>
    </xf>
    <xf numFmtId="0" fontId="20" fillId="0" borderId="0" xfId="16" applyFont="1" applyFill="1" applyAlignment="1">
      <alignment horizontal="right" vertical="center"/>
    </xf>
    <xf numFmtId="0" fontId="20" fillId="0" borderId="0" xfId="16" applyFont="1" applyFill="1" applyBorder="1">
      <alignment vertical="center"/>
    </xf>
    <xf numFmtId="0" fontId="21" fillId="0" borderId="0" xfId="16" applyFont="1" applyFill="1">
      <alignment vertical="center"/>
    </xf>
    <xf numFmtId="0" fontId="22" fillId="0" borderId="0" xfId="16" applyFont="1" applyFill="1">
      <alignment vertical="center"/>
    </xf>
    <xf numFmtId="0" fontId="23" fillId="0" borderId="0" xfId="16" applyFont="1" applyFill="1">
      <alignment vertical="center"/>
    </xf>
    <xf numFmtId="0" fontId="20" fillId="0" borderId="1" xfId="16" applyFont="1" applyFill="1" applyBorder="1" applyAlignment="1">
      <alignment horizontal="left" vertical="center"/>
    </xf>
    <xf numFmtId="0" fontId="20" fillId="0" borderId="2" xfId="16" applyFont="1" applyFill="1" applyBorder="1" applyAlignment="1">
      <alignment horizontal="left" vertical="center"/>
    </xf>
    <xf numFmtId="0" fontId="20" fillId="0" borderId="2" xfId="16" applyFont="1" applyFill="1" applyBorder="1">
      <alignment vertical="center"/>
    </xf>
    <xf numFmtId="0" fontId="20" fillId="0" borderId="3" xfId="16" applyFont="1" applyFill="1" applyBorder="1">
      <alignment vertical="center"/>
    </xf>
    <xf numFmtId="0" fontId="20" fillId="0" borderId="2" xfId="16" applyFont="1" applyFill="1" applyBorder="1" applyAlignment="1">
      <alignment horizontal="left" vertical="center" indent="1"/>
    </xf>
    <xf numFmtId="41" fontId="20" fillId="0" borderId="4" xfId="16" applyNumberFormat="1" applyFont="1" applyFill="1" applyBorder="1">
      <alignment vertical="center"/>
    </xf>
    <xf numFmtId="41" fontId="20" fillId="0" borderId="5" xfId="16" applyNumberFormat="1" applyFont="1" applyFill="1" applyBorder="1">
      <alignment vertical="center"/>
    </xf>
    <xf numFmtId="41" fontId="20" fillId="0" borderId="6" xfId="16" applyNumberFormat="1" applyFont="1" applyFill="1" applyBorder="1">
      <alignment vertical="center"/>
    </xf>
    <xf numFmtId="0" fontId="20" fillId="0" borderId="7" xfId="16" applyFont="1" applyFill="1" applyBorder="1" applyAlignment="1">
      <alignment horizontal="right" vertical="center"/>
    </xf>
    <xf numFmtId="0" fontId="20" fillId="0" borderId="8" xfId="16" applyFont="1" applyFill="1" applyBorder="1" applyAlignment="1">
      <alignment horizontal="center" vertical="center"/>
    </xf>
    <xf numFmtId="0" fontId="20" fillId="0" borderId="10" xfId="16" applyFont="1" applyFill="1" applyBorder="1" applyAlignment="1">
      <alignment horizontal="center" vertical="center"/>
    </xf>
    <xf numFmtId="0" fontId="20" fillId="0" borderId="0" xfId="16" applyFont="1" applyFill="1" applyBorder="1" applyAlignment="1">
      <alignment vertical="center"/>
    </xf>
    <xf numFmtId="0" fontId="20" fillId="0" borderId="12" xfId="16" applyFont="1" applyFill="1" applyBorder="1" applyAlignment="1">
      <alignment horizontal="center" vertical="center"/>
    </xf>
    <xf numFmtId="0" fontId="20" fillId="0" borderId="3" xfId="16" applyFont="1" applyFill="1" applyBorder="1" applyAlignment="1">
      <alignment horizontal="left" vertical="center"/>
    </xf>
    <xf numFmtId="0" fontId="20" fillId="0" borderId="7" xfId="16" applyFont="1" applyFill="1" applyBorder="1" applyAlignment="1">
      <alignment vertical="center"/>
    </xf>
    <xf numFmtId="0" fontId="20" fillId="0" borderId="13" xfId="16" applyFont="1" applyFill="1" applyBorder="1" applyAlignment="1">
      <alignment vertical="center"/>
    </xf>
    <xf numFmtId="0" fontId="20" fillId="0" borderId="0" xfId="16" applyFont="1" applyFill="1" applyBorder="1" applyAlignment="1">
      <alignment horizontal="right" vertical="center"/>
    </xf>
    <xf numFmtId="41" fontId="20" fillId="0" borderId="14" xfId="16" applyNumberFormat="1" applyFont="1" applyFill="1" applyBorder="1" applyAlignment="1">
      <alignment horizontal="right" vertical="center"/>
    </xf>
    <xf numFmtId="0" fontId="24" fillId="0" borderId="0" xfId="16" applyFont="1" applyFill="1" applyBorder="1" applyAlignment="1">
      <alignment horizontal="left" vertical="center"/>
    </xf>
    <xf numFmtId="0" fontId="24" fillId="0" borderId="0" xfId="16" applyFont="1" applyFill="1">
      <alignment vertical="center"/>
    </xf>
    <xf numFmtId="0" fontId="15" fillId="0" borderId="0" xfId="17" applyFont="1" applyFill="1">
      <alignment vertical="center"/>
    </xf>
    <xf numFmtId="0" fontId="7" fillId="0" borderId="0" xfId="17" applyFont="1" applyFill="1">
      <alignment vertical="center"/>
    </xf>
    <xf numFmtId="0" fontId="9" fillId="0" borderId="0" xfId="17" applyFont="1" applyFill="1">
      <alignment vertical="center"/>
    </xf>
    <xf numFmtId="0" fontId="7" fillId="0" borderId="12" xfId="17" applyFont="1" applyFill="1" applyBorder="1" applyAlignment="1">
      <alignment horizontal="center" vertical="center"/>
    </xf>
    <xf numFmtId="0" fontId="7" fillId="0" borderId="13" xfId="17" applyFont="1" applyFill="1" applyBorder="1">
      <alignment vertical="center"/>
    </xf>
    <xf numFmtId="0" fontId="7" fillId="0" borderId="2" xfId="17" applyFont="1" applyFill="1" applyBorder="1">
      <alignment vertical="center"/>
    </xf>
    <xf numFmtId="0" fontId="7" fillId="0" borderId="15" xfId="17" applyFont="1" applyFill="1" applyBorder="1">
      <alignment vertical="center"/>
    </xf>
    <xf numFmtId="0" fontId="7" fillId="0" borderId="16" xfId="17" applyFont="1" applyFill="1" applyBorder="1">
      <alignment vertical="center"/>
    </xf>
    <xf numFmtId="0" fontId="7" fillId="0" borderId="17" xfId="17" applyFont="1" applyFill="1" applyBorder="1">
      <alignment vertical="center"/>
    </xf>
    <xf numFmtId="0" fontId="7" fillId="0" borderId="18" xfId="17" applyFont="1" applyFill="1" applyBorder="1">
      <alignment vertical="center"/>
    </xf>
    <xf numFmtId="0" fontId="13" fillId="0" borderId="0" xfId="17" applyFont="1" applyFill="1">
      <alignment vertical="center"/>
    </xf>
    <xf numFmtId="0" fontId="9" fillId="0" borderId="0" xfId="17" applyFont="1" applyFill="1" applyBorder="1">
      <alignment vertical="center"/>
    </xf>
    <xf numFmtId="0" fontId="7" fillId="0" borderId="0" xfId="17" applyFont="1" applyFill="1" applyBorder="1" applyAlignment="1">
      <alignment horizontal="right" vertical="center"/>
    </xf>
    <xf numFmtId="0" fontId="7" fillId="0" borderId="0" xfId="17" applyFont="1" applyFill="1" applyBorder="1" applyAlignment="1">
      <alignment vertical="center"/>
    </xf>
    <xf numFmtId="0" fontId="7" fillId="0" borderId="19" xfId="17" applyFont="1" applyFill="1" applyBorder="1" applyAlignment="1">
      <alignment horizontal="center" vertical="center"/>
    </xf>
    <xf numFmtId="0" fontId="7" fillId="0" borderId="20" xfId="17" applyFont="1" applyFill="1" applyBorder="1" applyAlignment="1">
      <alignment horizontal="center" vertical="center"/>
    </xf>
    <xf numFmtId="0" fontId="7" fillId="0" borderId="21" xfId="17" applyFont="1" applyFill="1" applyBorder="1" applyAlignment="1">
      <alignment horizontal="center" vertical="center"/>
    </xf>
    <xf numFmtId="0" fontId="7" fillId="0" borderId="9" xfId="17" applyFont="1" applyFill="1" applyBorder="1" applyAlignment="1">
      <alignment horizontal="center" vertical="center"/>
    </xf>
    <xf numFmtId="0" fontId="7" fillId="0" borderId="19" xfId="17" applyFont="1" applyFill="1" applyBorder="1" applyAlignment="1">
      <alignment horizontal="left" vertical="center" indent="1"/>
    </xf>
    <xf numFmtId="176" fontId="7" fillId="0" borderId="22" xfId="17" applyNumberFormat="1" applyFont="1" applyFill="1" applyBorder="1" applyAlignment="1">
      <alignment horizontal="right" vertical="center"/>
    </xf>
    <xf numFmtId="176" fontId="7" fillId="0" borderId="14" xfId="17" applyNumberFormat="1" applyFont="1" applyFill="1" applyBorder="1" applyAlignment="1">
      <alignment horizontal="right" vertical="center"/>
    </xf>
    <xf numFmtId="0" fontId="7" fillId="0" borderId="23" xfId="17" applyFont="1" applyFill="1" applyBorder="1" applyAlignment="1">
      <alignment horizontal="left" vertical="center" indent="1"/>
    </xf>
    <xf numFmtId="176" fontId="7" fillId="0" borderId="24" xfId="17" applyNumberFormat="1" applyFont="1" applyFill="1" applyBorder="1" applyAlignment="1">
      <alignment horizontal="right" vertical="center"/>
    </xf>
    <xf numFmtId="41" fontId="7" fillId="0" borderId="24" xfId="17" applyNumberFormat="1" applyFont="1" applyFill="1" applyBorder="1" applyAlignment="1">
      <alignment horizontal="right" vertical="center"/>
    </xf>
    <xf numFmtId="0" fontId="14" fillId="0" borderId="23" xfId="17" applyFont="1" applyFill="1" applyBorder="1" applyAlignment="1">
      <alignment horizontal="left" vertical="center" indent="1" shrinkToFit="1"/>
    </xf>
    <xf numFmtId="0" fontId="7" fillId="0" borderId="25" xfId="17" applyFont="1" applyFill="1" applyBorder="1" applyAlignment="1">
      <alignment horizontal="center" vertical="center"/>
    </xf>
    <xf numFmtId="176" fontId="7" fillId="0" borderId="26" xfId="17" applyNumberFormat="1" applyFont="1" applyFill="1" applyBorder="1" applyAlignment="1">
      <alignment horizontal="right" vertical="center"/>
    </xf>
    <xf numFmtId="176" fontId="7" fillId="0" borderId="27" xfId="17" applyNumberFormat="1" applyFont="1" applyFill="1" applyBorder="1" applyAlignment="1">
      <alignment horizontal="right" vertical="center"/>
    </xf>
    <xf numFmtId="0" fontId="13" fillId="0" borderId="0" xfId="17" applyFont="1" applyFill="1" applyAlignment="1">
      <alignment vertical="center"/>
    </xf>
    <xf numFmtId="176" fontId="7" fillId="0" borderId="0" xfId="17" applyNumberFormat="1" applyFont="1" applyFill="1">
      <alignment vertical="center"/>
    </xf>
    <xf numFmtId="0" fontId="12" fillId="0" borderId="0" xfId="17" applyFont="1" applyFill="1">
      <alignment vertical="center"/>
    </xf>
    <xf numFmtId="0" fontId="7" fillId="0" borderId="0" xfId="17" applyFont="1" applyFill="1" applyAlignment="1">
      <alignment horizontal="right" vertical="center"/>
    </xf>
    <xf numFmtId="0" fontId="7" fillId="0" borderId="0" xfId="17" applyFont="1" applyFill="1" applyBorder="1" applyAlignment="1">
      <alignment horizontal="distributed" vertical="center"/>
    </xf>
    <xf numFmtId="0" fontId="7" fillId="0" borderId="0" xfId="17" applyFont="1" applyFill="1" applyBorder="1" applyAlignment="1">
      <alignment horizontal="center" vertical="center"/>
    </xf>
    <xf numFmtId="0" fontId="7" fillId="0" borderId="28" xfId="17" applyFont="1" applyFill="1" applyBorder="1" applyAlignment="1">
      <alignment horizontal="center" vertical="center"/>
    </xf>
    <xf numFmtId="0" fontId="7" fillId="0" borderId="23" xfId="17" applyFont="1" applyFill="1" applyBorder="1" applyAlignment="1">
      <alignment horizontal="center" vertical="center"/>
    </xf>
    <xf numFmtId="0" fontId="7" fillId="0" borderId="29" xfId="17" applyFont="1" applyFill="1" applyBorder="1" applyAlignment="1">
      <alignment horizontal="center" vertical="center"/>
    </xf>
    <xf numFmtId="41" fontId="7" fillId="0" borderId="30" xfId="17" applyNumberFormat="1" applyFont="1" applyFill="1" applyBorder="1" applyAlignment="1">
      <alignment horizontal="right" vertical="center"/>
    </xf>
    <xf numFmtId="41" fontId="7" fillId="0" borderId="27" xfId="17" applyNumberFormat="1" applyFont="1" applyFill="1" applyBorder="1" applyAlignment="1">
      <alignment horizontal="right" vertical="center"/>
    </xf>
    <xf numFmtId="0" fontId="7" fillId="0" borderId="0" xfId="17" applyFont="1" applyFill="1" applyAlignment="1">
      <alignment vertical="center"/>
    </xf>
    <xf numFmtId="0" fontId="9" fillId="0" borderId="0" xfId="17" applyFont="1" applyFill="1" applyAlignment="1">
      <alignment vertical="center"/>
    </xf>
    <xf numFmtId="0" fontId="12" fillId="0" borderId="0" xfId="17" applyFont="1" applyFill="1" applyAlignment="1">
      <alignment vertical="center"/>
    </xf>
    <xf numFmtId="0" fontId="13" fillId="0" borderId="20" xfId="17" applyFont="1" applyFill="1" applyBorder="1" applyAlignment="1">
      <alignment vertical="center"/>
    </xf>
    <xf numFmtId="0" fontId="7" fillId="0" borderId="20" xfId="17" applyFont="1" applyFill="1" applyBorder="1" applyAlignment="1">
      <alignment vertical="center" shrinkToFit="1"/>
    </xf>
    <xf numFmtId="0" fontId="7" fillId="0" borderId="0" xfId="17" applyFont="1" applyFill="1" applyBorder="1" applyAlignment="1">
      <alignment vertical="center" shrinkToFit="1"/>
    </xf>
    <xf numFmtId="0" fontId="13" fillId="0" borderId="0" xfId="17" applyFont="1" applyFill="1" applyBorder="1" applyAlignment="1">
      <alignment vertical="center"/>
    </xf>
    <xf numFmtId="0" fontId="13" fillId="0" borderId="0" xfId="17" applyFont="1" applyFill="1" applyBorder="1" applyAlignment="1">
      <alignment vertical="center" shrinkToFit="1"/>
    </xf>
    <xf numFmtId="0" fontId="11" fillId="0" borderId="0" xfId="17" applyFont="1" applyFill="1" applyBorder="1" applyAlignment="1">
      <alignment vertical="center" shrinkToFit="1"/>
    </xf>
    <xf numFmtId="0" fontId="7" fillId="0" borderId="31" xfId="17" applyFont="1" applyFill="1" applyBorder="1" applyAlignment="1">
      <alignment vertical="center"/>
    </xf>
    <xf numFmtId="0" fontId="19" fillId="0" borderId="31" xfId="17" applyFont="1" applyFill="1" applyBorder="1" applyAlignment="1">
      <alignment vertical="center"/>
    </xf>
    <xf numFmtId="0" fontId="7" fillId="0" borderId="21" xfId="17" applyFont="1" applyBorder="1" applyAlignment="1">
      <alignment horizontal="center" vertical="center" shrinkToFit="1"/>
    </xf>
    <xf numFmtId="0" fontId="7" fillId="0" borderId="34" xfId="17" applyFont="1" applyFill="1" applyBorder="1" applyAlignment="1">
      <alignment vertical="center" shrinkToFit="1"/>
    </xf>
    <xf numFmtId="0" fontId="7" fillId="0" borderId="0" xfId="17" applyFont="1" applyFill="1" applyAlignment="1">
      <alignment vertical="center" shrinkToFit="1"/>
    </xf>
    <xf numFmtId="0" fontId="13" fillId="0" borderId="0" xfId="17" applyFont="1" applyFill="1" applyAlignment="1">
      <alignment vertical="center" shrinkToFit="1"/>
    </xf>
    <xf numFmtId="0" fontId="11" fillId="0" borderId="0" xfId="17" applyFont="1" applyFill="1" applyAlignment="1">
      <alignment vertical="center" shrinkToFit="1"/>
    </xf>
    <xf numFmtId="0" fontId="7" fillId="0" borderId="0" xfId="17" applyFont="1" applyFill="1" applyAlignment="1">
      <alignment horizontal="center" vertical="center"/>
    </xf>
    <xf numFmtId="0" fontId="9" fillId="0" borderId="0" xfId="17" applyFont="1" applyFill="1" applyBorder="1" applyAlignment="1">
      <alignment horizontal="center" vertical="center"/>
    </xf>
    <xf numFmtId="0" fontId="7" fillId="0" borderId="39" xfId="17" applyFont="1" applyFill="1" applyBorder="1" applyAlignment="1">
      <alignment vertical="top" textRotation="255" indent="1" shrinkToFit="1"/>
    </xf>
    <xf numFmtId="0" fontId="7" fillId="0" borderId="40" xfId="17" applyFont="1" applyFill="1" applyBorder="1" applyAlignment="1">
      <alignment vertical="top" textRotation="255" indent="1" shrinkToFit="1"/>
    </xf>
    <xf numFmtId="0" fontId="9" fillId="0" borderId="0" xfId="17" applyFont="1" applyFill="1" applyBorder="1" applyAlignment="1">
      <alignment vertical="center" textRotation="255"/>
    </xf>
    <xf numFmtId="0" fontId="7" fillId="0" borderId="0" xfId="17" applyFont="1" applyFill="1" applyBorder="1" applyAlignment="1">
      <alignment horizontal="left" vertical="center"/>
    </xf>
    <xf numFmtId="0" fontId="7" fillId="0" borderId="0" xfId="17" applyFont="1" applyFill="1" applyBorder="1" applyAlignment="1">
      <alignment vertical="top" textRotation="255" indent="1" shrinkToFit="1"/>
    </xf>
    <xf numFmtId="0" fontId="15" fillId="0" borderId="41" xfId="17" applyFont="1" applyFill="1" applyBorder="1" applyAlignment="1">
      <alignment horizontal="center" vertical="center"/>
    </xf>
    <xf numFmtId="0" fontId="7" fillId="0" borderId="41" xfId="17" applyFont="1" applyFill="1" applyBorder="1" applyAlignment="1">
      <alignment vertical="center"/>
    </xf>
    <xf numFmtId="0" fontId="9" fillId="0" borderId="0" xfId="17" applyFont="1" applyFill="1" applyBorder="1" applyAlignment="1">
      <alignment vertical="center"/>
    </xf>
    <xf numFmtId="176" fontId="7" fillId="0" borderId="0" xfId="17" applyNumberFormat="1" applyFont="1" applyFill="1" applyBorder="1" applyAlignment="1">
      <alignment vertical="center"/>
    </xf>
    <xf numFmtId="176" fontId="7" fillId="0" borderId="0" xfId="17" applyNumberFormat="1" applyFont="1" applyFill="1" applyBorder="1" applyAlignment="1">
      <alignment horizontal="center" vertical="center"/>
    </xf>
    <xf numFmtId="0" fontId="7" fillId="0" borderId="23" xfId="17" applyFont="1" applyFill="1" applyBorder="1" applyAlignment="1">
      <alignment horizontal="center" vertical="center" wrapText="1"/>
    </xf>
    <xf numFmtId="0" fontId="10" fillId="0" borderId="0" xfId="17" applyFont="1" applyFill="1" applyBorder="1" applyAlignment="1">
      <alignment vertical="center"/>
    </xf>
    <xf numFmtId="0" fontId="10" fillId="0" borderId="0" xfId="17" applyFont="1" applyFill="1" applyAlignment="1">
      <alignment vertical="center"/>
    </xf>
    <xf numFmtId="0" fontId="7" fillId="0" borderId="0" xfId="17" applyFont="1" applyFill="1" applyBorder="1" applyAlignment="1">
      <alignment vertical="center" textRotation="255"/>
    </xf>
    <xf numFmtId="0" fontId="8" fillId="0" borderId="0" xfId="17" applyFont="1" applyFill="1">
      <alignment vertical="center"/>
    </xf>
    <xf numFmtId="0" fontId="13" fillId="0" borderId="42" xfId="17" applyFont="1" applyFill="1" applyBorder="1" applyAlignment="1">
      <alignment horizontal="left" vertical="center" wrapText="1"/>
    </xf>
    <xf numFmtId="0" fontId="7" fillId="0" borderId="14" xfId="17" applyFont="1" applyFill="1" applyBorder="1" applyAlignment="1">
      <alignment horizontal="center" vertical="center"/>
    </xf>
    <xf numFmtId="0" fontId="7" fillId="0" borderId="14" xfId="17" applyFont="1" applyFill="1" applyBorder="1" applyAlignment="1">
      <alignment horizontal="center" vertical="center" wrapText="1"/>
    </xf>
    <xf numFmtId="0" fontId="13" fillId="0" borderId="20" xfId="17" applyFont="1" applyFill="1" applyBorder="1" applyAlignment="1">
      <alignment horizontal="left" vertical="center" wrapText="1"/>
    </xf>
    <xf numFmtId="0" fontId="6" fillId="0" borderId="41" xfId="17" applyFont="1" applyFill="1" applyBorder="1" applyAlignment="1">
      <alignment horizontal="center" vertical="center"/>
    </xf>
    <xf numFmtId="0" fontId="7" fillId="0" borderId="41" xfId="17" applyFont="1" applyFill="1" applyBorder="1" applyAlignment="1">
      <alignment horizontal="center" vertical="center"/>
    </xf>
    <xf numFmtId="0" fontId="7" fillId="0" borderId="44" xfId="17" applyFont="1" applyFill="1" applyBorder="1" applyAlignment="1">
      <alignment horizontal="distributed" vertical="center" indent="1"/>
    </xf>
    <xf numFmtId="176" fontId="7" fillId="0" borderId="5" xfId="17" applyNumberFormat="1" applyFont="1" applyFill="1" applyBorder="1" applyAlignment="1">
      <alignment horizontal="right" vertical="center"/>
    </xf>
    <xf numFmtId="0" fontId="7" fillId="0" borderId="23" xfId="17" applyFont="1" applyFill="1" applyBorder="1" applyAlignment="1">
      <alignment horizontal="distributed" vertical="center" indent="1"/>
    </xf>
    <xf numFmtId="0" fontId="7" fillId="0" borderId="20" xfId="17" applyFont="1" applyFill="1" applyBorder="1" applyAlignment="1">
      <alignment horizontal="distributed" vertical="center"/>
    </xf>
    <xf numFmtId="0" fontId="7" fillId="0" borderId="20" xfId="17" applyFont="1" applyFill="1" applyBorder="1">
      <alignment vertical="center"/>
    </xf>
    <xf numFmtId="0" fontId="7" fillId="0" borderId="44" xfId="17" applyFont="1" applyFill="1" applyBorder="1" applyAlignment="1">
      <alignment horizontal="distributed" vertical="center"/>
    </xf>
    <xf numFmtId="0" fontId="7" fillId="0" borderId="23" xfId="17" applyFont="1" applyFill="1" applyBorder="1" applyAlignment="1">
      <alignment horizontal="distributed" vertical="center"/>
    </xf>
    <xf numFmtId="0" fontId="7" fillId="0" borderId="44" xfId="17" applyFont="1" applyFill="1" applyBorder="1" applyAlignment="1">
      <alignment horizontal="center" vertical="center"/>
    </xf>
    <xf numFmtId="0" fontId="7" fillId="0" borderId="39" xfId="17" applyFont="1" applyFill="1" applyBorder="1" applyAlignment="1">
      <alignment horizontal="center" vertical="top" textRotation="255" indent="1" shrinkToFit="1"/>
    </xf>
    <xf numFmtId="0" fontId="7" fillId="0" borderId="40" xfId="17" applyFont="1" applyFill="1" applyBorder="1" applyAlignment="1">
      <alignment horizontal="center" vertical="top" textRotation="255" indent="1" shrinkToFit="1"/>
    </xf>
    <xf numFmtId="0" fontId="13" fillId="0" borderId="3" xfId="17" applyFont="1" applyFill="1" applyBorder="1" applyAlignment="1">
      <alignment horizontal="center" vertical="center" shrinkToFit="1"/>
    </xf>
    <xf numFmtId="0" fontId="7" fillId="0" borderId="2" xfId="17" applyFont="1" applyFill="1" applyBorder="1" applyAlignment="1">
      <alignment horizontal="center" vertical="center" shrinkToFit="1"/>
    </xf>
    <xf numFmtId="0" fontId="7" fillId="0" borderId="45" xfId="17" applyFont="1" applyFill="1" applyBorder="1" applyAlignment="1">
      <alignment horizontal="center" vertical="center" shrinkToFit="1"/>
    </xf>
    <xf numFmtId="0" fontId="13" fillId="0" borderId="2" xfId="17" applyFont="1" applyFill="1" applyBorder="1" applyAlignment="1">
      <alignment horizontal="center" vertical="center" shrinkToFit="1"/>
    </xf>
    <xf numFmtId="0" fontId="7" fillId="0" borderId="18" xfId="17" applyFont="1" applyFill="1" applyBorder="1" applyAlignment="1">
      <alignment horizontal="center" vertical="center" shrinkToFit="1"/>
    </xf>
    <xf numFmtId="38" fontId="16" fillId="0" borderId="0" xfId="7" applyFont="1" applyFill="1" applyBorder="1" applyAlignment="1">
      <alignment horizontal="right" vertical="center"/>
    </xf>
    <xf numFmtId="38" fontId="16" fillId="0" borderId="0" xfId="7" applyFont="1" applyFill="1" applyBorder="1" applyAlignment="1">
      <alignment horizontal="center" vertical="center"/>
    </xf>
    <xf numFmtId="0" fontId="16" fillId="0" borderId="0" xfId="17" applyFont="1" applyFill="1" applyBorder="1" applyAlignment="1">
      <alignment horizontal="left" vertical="center"/>
    </xf>
    <xf numFmtId="38" fontId="7" fillId="0" borderId="0" xfId="7" applyFont="1" applyFill="1" applyBorder="1" applyAlignment="1">
      <alignment horizontal="center" vertical="center"/>
    </xf>
    <xf numFmtId="0" fontId="20" fillId="0" borderId="12" xfId="16" applyFont="1" applyFill="1" applyBorder="1" applyAlignment="1">
      <alignment horizontal="center" vertical="center"/>
    </xf>
    <xf numFmtId="176" fontId="20" fillId="0" borderId="4" xfId="16" applyNumberFormat="1" applyFont="1" applyFill="1" applyBorder="1" applyAlignment="1">
      <alignment horizontal="right" vertical="center"/>
    </xf>
    <xf numFmtId="0" fontId="20" fillId="0" borderId="21" xfId="16" applyFont="1" applyFill="1" applyBorder="1" applyAlignment="1">
      <alignment horizontal="center" vertical="center"/>
    </xf>
    <xf numFmtId="0" fontId="20" fillId="0" borderId="9" xfId="16" applyFont="1" applyFill="1" applyBorder="1" applyAlignment="1">
      <alignment horizontal="center" vertical="center"/>
    </xf>
    <xf numFmtId="176" fontId="20" fillId="0" borderId="22" xfId="16" applyNumberFormat="1" applyFont="1" applyFill="1" applyBorder="1" applyAlignment="1">
      <alignment horizontal="right" vertical="center"/>
    </xf>
    <xf numFmtId="176" fontId="20" fillId="0" borderId="14" xfId="16" applyNumberFormat="1" applyFont="1" applyFill="1" applyBorder="1" applyAlignment="1">
      <alignment horizontal="right" vertical="center"/>
    </xf>
    <xf numFmtId="176" fontId="20" fillId="0" borderId="24" xfId="16" applyNumberFormat="1" applyFont="1" applyFill="1" applyBorder="1" applyAlignment="1">
      <alignment horizontal="right" vertical="center"/>
    </xf>
    <xf numFmtId="176" fontId="20" fillId="0" borderId="26" xfId="16" applyNumberFormat="1" applyFont="1" applyFill="1" applyBorder="1" applyAlignment="1">
      <alignment horizontal="right" vertical="center"/>
    </xf>
    <xf numFmtId="176" fontId="20" fillId="0" borderId="27" xfId="16" applyNumberFormat="1" applyFont="1" applyFill="1" applyBorder="1" applyAlignment="1">
      <alignment horizontal="right" vertical="center"/>
    </xf>
    <xf numFmtId="41" fontId="20" fillId="0" borderId="30" xfId="16" applyNumberFormat="1" applyFont="1" applyFill="1" applyBorder="1" applyAlignment="1">
      <alignment horizontal="right" vertical="center"/>
    </xf>
    <xf numFmtId="41" fontId="20" fillId="0" borderId="27" xfId="16" applyNumberFormat="1" applyFont="1" applyFill="1" applyBorder="1" applyAlignment="1">
      <alignment horizontal="right" vertical="center"/>
    </xf>
    <xf numFmtId="176" fontId="7" fillId="0" borderId="47" xfId="17" applyNumberFormat="1" applyFont="1" applyFill="1" applyBorder="1">
      <alignment vertical="center"/>
    </xf>
    <xf numFmtId="176" fontId="7" fillId="0" borderId="48" xfId="17" applyNumberFormat="1" applyFont="1" applyFill="1" applyBorder="1">
      <alignment vertical="center"/>
    </xf>
    <xf numFmtId="0" fontId="20" fillId="0" borderId="49" xfId="16" applyFont="1" applyFill="1" applyBorder="1" applyAlignment="1">
      <alignment horizontal="center" vertical="center" wrapText="1"/>
    </xf>
    <xf numFmtId="176" fontId="20" fillId="0" borderId="50" xfId="16" applyNumberFormat="1" applyFont="1" applyFill="1" applyBorder="1">
      <alignment vertical="center"/>
    </xf>
    <xf numFmtId="176" fontId="20" fillId="0" borderId="51" xfId="16" applyNumberFormat="1" applyFont="1" applyFill="1" applyBorder="1">
      <alignment vertical="center"/>
    </xf>
    <xf numFmtId="176" fontId="20" fillId="0" borderId="31" xfId="16" applyNumberFormat="1" applyFont="1" applyFill="1" applyBorder="1">
      <alignment vertical="center"/>
    </xf>
    <xf numFmtId="176" fontId="20" fillId="0" borderId="5" xfId="16" applyNumberFormat="1" applyFont="1" applyFill="1" applyBorder="1" applyAlignment="1">
      <alignment horizontal="right" vertical="center"/>
    </xf>
    <xf numFmtId="176" fontId="20" fillId="0" borderId="56" xfId="16" applyNumberFormat="1" applyFont="1" applyFill="1" applyBorder="1">
      <alignment vertical="center"/>
    </xf>
    <xf numFmtId="41" fontId="20" fillId="0" borderId="52" xfId="16" applyNumberFormat="1" applyFont="1" applyFill="1" applyBorder="1" applyAlignment="1">
      <alignment horizontal="right" vertical="center" shrinkToFit="1"/>
    </xf>
    <xf numFmtId="176" fontId="20" fillId="0" borderId="47" xfId="16" applyNumberFormat="1" applyFont="1" applyFill="1" applyBorder="1">
      <alignment vertical="center"/>
    </xf>
    <xf numFmtId="41" fontId="20" fillId="0" borderId="130" xfId="16" applyNumberFormat="1" applyFont="1" applyFill="1" applyBorder="1" applyAlignment="1">
      <alignment horizontal="right" vertical="center" shrinkToFit="1"/>
    </xf>
    <xf numFmtId="0" fontId="24" fillId="0" borderId="20" xfId="16" applyFont="1" applyFill="1" applyBorder="1" applyAlignment="1">
      <alignment vertical="center"/>
    </xf>
    <xf numFmtId="176" fontId="7" fillId="0" borderId="4" xfId="17" applyNumberFormat="1" applyFont="1" applyFill="1" applyBorder="1" applyAlignment="1">
      <alignment horizontal="right" vertical="center"/>
    </xf>
    <xf numFmtId="0" fontId="7" fillId="0" borderId="0" xfId="17" applyFont="1" applyFill="1" applyAlignment="1">
      <alignment vertical="center"/>
    </xf>
    <xf numFmtId="177" fontId="7" fillId="0" borderId="4" xfId="17" applyNumberFormat="1" applyFont="1" applyFill="1" applyBorder="1" applyAlignment="1">
      <alignment horizontal="right" vertical="center"/>
    </xf>
    <xf numFmtId="177" fontId="20" fillId="0" borderId="4" xfId="16" applyNumberFormat="1" applyFont="1" applyFill="1" applyBorder="1" applyAlignment="1">
      <alignment horizontal="right" vertical="center"/>
    </xf>
    <xf numFmtId="0" fontId="20" fillId="0" borderId="23" xfId="16" applyFont="1" applyFill="1" applyBorder="1" applyAlignment="1">
      <alignment horizontal="center" vertical="center" wrapText="1"/>
    </xf>
    <xf numFmtId="176" fontId="20" fillId="0" borderId="48" xfId="16" applyNumberFormat="1" applyFont="1" applyFill="1" applyBorder="1">
      <alignment vertical="center"/>
    </xf>
    <xf numFmtId="176" fontId="20" fillId="0" borderId="0" xfId="16" applyNumberFormat="1" applyFont="1" applyFill="1">
      <alignment vertical="center"/>
    </xf>
    <xf numFmtId="176" fontId="7" fillId="0" borderId="56" xfId="17" applyNumberFormat="1" applyFont="1" applyFill="1" applyBorder="1">
      <alignment vertical="center"/>
    </xf>
    <xf numFmtId="41" fontId="7" fillId="0" borderId="0" xfId="17" applyNumberFormat="1" applyFont="1" applyFill="1" applyAlignment="1">
      <alignment horizontal="right" vertical="center" shrinkToFit="1"/>
    </xf>
    <xf numFmtId="41" fontId="7" fillId="0" borderId="52" xfId="17" applyNumberFormat="1" applyFont="1" applyFill="1" applyBorder="1" applyAlignment="1">
      <alignment horizontal="right" vertical="center" shrinkToFit="1"/>
    </xf>
    <xf numFmtId="41" fontId="7" fillId="0" borderId="48" xfId="17" applyNumberFormat="1" applyFont="1" applyFill="1" applyBorder="1" applyAlignment="1">
      <alignment horizontal="right" vertical="center" shrinkToFit="1"/>
    </xf>
    <xf numFmtId="176" fontId="7" fillId="0" borderId="57" xfId="17" applyNumberFormat="1" applyFont="1" applyFill="1" applyBorder="1">
      <alignment vertical="center"/>
    </xf>
    <xf numFmtId="41" fontId="7" fillId="0" borderId="55" xfId="17" applyNumberFormat="1" applyFont="1" applyFill="1" applyBorder="1" applyAlignment="1">
      <alignment horizontal="right" vertical="center" shrinkToFit="1"/>
    </xf>
    <xf numFmtId="41" fontId="7" fillId="0" borderId="41" xfId="17" applyNumberFormat="1" applyFont="1" applyFill="1" applyBorder="1" applyAlignment="1">
      <alignment horizontal="right" vertical="center" shrinkToFit="1"/>
    </xf>
    <xf numFmtId="176" fontId="20" fillId="0" borderId="57" xfId="16" applyNumberFormat="1" applyFont="1" applyFill="1" applyBorder="1">
      <alignment vertical="center"/>
    </xf>
    <xf numFmtId="41" fontId="20" fillId="0" borderId="55" xfId="16" applyNumberFormat="1" applyFont="1" applyFill="1" applyBorder="1" applyAlignment="1">
      <alignment horizontal="right" vertical="center" shrinkToFit="1"/>
    </xf>
    <xf numFmtId="41" fontId="20" fillId="0" borderId="41" xfId="16" applyNumberFormat="1" applyFont="1" applyFill="1" applyBorder="1" applyAlignment="1">
      <alignment horizontal="right" vertical="center" shrinkToFit="1"/>
    </xf>
    <xf numFmtId="41" fontId="20" fillId="0" borderId="4" xfId="16" applyNumberFormat="1" applyFont="1" applyFill="1" applyBorder="1" applyAlignment="1">
      <alignment horizontal="right" vertical="center"/>
    </xf>
    <xf numFmtId="41" fontId="20" fillId="0" borderId="5" xfId="16" applyNumberFormat="1" applyFont="1" applyFill="1" applyBorder="1" applyAlignment="1">
      <alignment horizontal="right" vertical="center"/>
    </xf>
    <xf numFmtId="41" fontId="20" fillId="0" borderId="11" xfId="16" applyNumberFormat="1" applyFont="1" applyFill="1" applyBorder="1" applyAlignment="1">
      <alignment horizontal="right" vertical="center"/>
    </xf>
    <xf numFmtId="41" fontId="20" fillId="0" borderId="9" xfId="16" applyNumberFormat="1" applyFont="1" applyFill="1" applyBorder="1" applyAlignment="1">
      <alignment horizontal="right" vertical="center"/>
    </xf>
    <xf numFmtId="177" fontId="7" fillId="0" borderId="6" xfId="17" applyNumberFormat="1" applyFont="1" applyFill="1" applyBorder="1" applyAlignment="1">
      <alignment horizontal="right" vertical="center"/>
    </xf>
    <xf numFmtId="177" fontId="20" fillId="0" borderId="6" xfId="16" applyNumberFormat="1" applyFont="1" applyFill="1" applyBorder="1" applyAlignment="1">
      <alignment horizontal="right" vertical="center"/>
    </xf>
    <xf numFmtId="176" fontId="7" fillId="0" borderId="0" xfId="17" applyNumberFormat="1" applyFont="1" applyFill="1" applyAlignment="1">
      <alignment horizontal="right" vertical="center"/>
    </xf>
    <xf numFmtId="176" fontId="20" fillId="0" borderId="0" xfId="16" applyNumberFormat="1" applyFont="1" applyFill="1" applyAlignment="1">
      <alignment horizontal="right" vertical="center"/>
    </xf>
    <xf numFmtId="176" fontId="20" fillId="0" borderId="31" xfId="16" applyNumberFormat="1" applyFont="1" applyFill="1" applyBorder="1" applyAlignment="1">
      <alignment horizontal="right" vertical="center"/>
    </xf>
    <xf numFmtId="41" fontId="20" fillId="0" borderId="4" xfId="16" applyNumberFormat="1" applyFont="1" applyFill="1" applyBorder="1" applyAlignment="1">
      <alignment horizontal="right" vertical="center"/>
    </xf>
    <xf numFmtId="0" fontId="20" fillId="0" borderId="12" xfId="16" applyFont="1" applyFill="1" applyBorder="1" applyAlignment="1">
      <alignment horizontal="center" vertical="center"/>
    </xf>
    <xf numFmtId="0" fontId="7" fillId="0" borderId="20" xfId="17" applyFont="1" applyFill="1" applyBorder="1" applyAlignment="1">
      <alignment horizontal="center" vertical="center"/>
    </xf>
    <xf numFmtId="176" fontId="20" fillId="0" borderId="33" xfId="16" applyNumberFormat="1" applyFont="1" applyFill="1" applyBorder="1" applyAlignment="1">
      <alignment horizontal="right" vertical="center"/>
    </xf>
    <xf numFmtId="176" fontId="7" fillId="0" borderId="33" xfId="17" applyNumberFormat="1" applyFont="1" applyFill="1" applyBorder="1" applyAlignment="1">
      <alignment horizontal="right" vertical="center"/>
    </xf>
    <xf numFmtId="41" fontId="20" fillId="0" borderId="31" xfId="16" applyNumberFormat="1" applyFont="1" applyFill="1" applyBorder="1" applyAlignment="1">
      <alignment horizontal="right" vertical="center" shrinkToFit="1"/>
    </xf>
    <xf numFmtId="41" fontId="20" fillId="0" borderId="51" xfId="16" applyNumberFormat="1" applyFont="1" applyFill="1" applyBorder="1" applyAlignment="1">
      <alignment horizontal="right" vertical="center" shrinkToFit="1"/>
    </xf>
    <xf numFmtId="0" fontId="7" fillId="0" borderId="32" xfId="17" applyFont="1" applyBorder="1" applyAlignment="1">
      <alignment horizontal="center" vertical="center" shrinkToFit="1"/>
    </xf>
    <xf numFmtId="41" fontId="20" fillId="0" borderId="48" xfId="16" applyNumberFormat="1" applyFont="1" applyFill="1" applyBorder="1" applyAlignment="1">
      <alignment horizontal="right" vertical="center" shrinkToFit="1"/>
    </xf>
    <xf numFmtId="41" fontId="20" fillId="0" borderId="0" xfId="16" applyNumberFormat="1" applyFont="1" applyFill="1" applyAlignment="1">
      <alignment horizontal="right" vertical="center" shrinkToFit="1"/>
    </xf>
    <xf numFmtId="41" fontId="20" fillId="0" borderId="24" xfId="16" applyNumberFormat="1" applyFont="1" applyFill="1" applyBorder="1" applyAlignment="1">
      <alignment horizontal="right" vertical="center"/>
    </xf>
    <xf numFmtId="41" fontId="20" fillId="0" borderId="33" xfId="16" applyNumberFormat="1" applyFont="1" applyFill="1" applyBorder="1" applyAlignment="1">
      <alignment horizontal="right" vertical="center"/>
    </xf>
    <xf numFmtId="41" fontId="7" fillId="0" borderId="14" xfId="17" applyNumberFormat="1" applyFont="1" applyFill="1" applyBorder="1" applyAlignment="1">
      <alignment horizontal="right" vertical="center"/>
    </xf>
    <xf numFmtId="41" fontId="7" fillId="0" borderId="43" xfId="17" applyNumberFormat="1" applyFont="1" applyFill="1" applyBorder="1" applyAlignment="1">
      <alignment horizontal="right" vertical="center"/>
    </xf>
    <xf numFmtId="41" fontId="7" fillId="0" borderId="4" xfId="17" applyNumberFormat="1" applyFont="1" applyFill="1" applyBorder="1" applyAlignment="1">
      <alignment horizontal="right" vertical="center"/>
    </xf>
    <xf numFmtId="0" fontId="7" fillId="0" borderId="131" xfId="17" applyFont="1" applyFill="1" applyBorder="1" applyAlignment="1">
      <alignment horizontal="center" vertical="center"/>
    </xf>
    <xf numFmtId="0" fontId="20" fillId="0" borderId="131" xfId="16" applyFont="1" applyFill="1" applyBorder="1" applyAlignment="1">
      <alignment horizontal="center" vertical="center"/>
    </xf>
    <xf numFmtId="41" fontId="20" fillId="0" borderId="43" xfId="16" applyNumberFormat="1" applyFont="1" applyFill="1" applyBorder="1" applyAlignment="1">
      <alignment horizontal="right" vertical="center"/>
    </xf>
    <xf numFmtId="41" fontId="7" fillId="0" borderId="33" xfId="17" applyNumberFormat="1" applyFont="1" applyFill="1" applyBorder="1" applyAlignment="1">
      <alignment horizontal="right" vertical="center"/>
    </xf>
    <xf numFmtId="41" fontId="7" fillId="0" borderId="132" xfId="17" applyNumberFormat="1" applyFont="1" applyFill="1" applyBorder="1" applyAlignment="1">
      <alignment horizontal="right" vertical="center"/>
    </xf>
    <xf numFmtId="41" fontId="20" fillId="0" borderId="132" xfId="16" applyNumberFormat="1" applyFont="1" applyFill="1" applyBorder="1" applyAlignment="1">
      <alignment horizontal="right" vertical="center"/>
    </xf>
    <xf numFmtId="41" fontId="7" fillId="0" borderId="133" xfId="17" applyNumberFormat="1" applyFont="1" applyFill="1" applyBorder="1" applyAlignment="1">
      <alignment horizontal="right" vertical="center"/>
    </xf>
    <xf numFmtId="41" fontId="20" fillId="0" borderId="133" xfId="16" applyNumberFormat="1" applyFont="1" applyFill="1" applyBorder="1" applyAlignment="1">
      <alignment horizontal="right" vertical="center"/>
    </xf>
    <xf numFmtId="0" fontId="7" fillId="0" borderId="131" xfId="17" applyFont="1" applyFill="1" applyBorder="1" applyAlignment="1">
      <alignment horizontal="center" vertical="center" wrapText="1"/>
    </xf>
    <xf numFmtId="176" fontId="7" fillId="0" borderId="85" xfId="17" applyNumberFormat="1" applyFont="1" applyFill="1" applyBorder="1" applyAlignment="1">
      <alignment horizontal="right" vertical="center"/>
    </xf>
    <xf numFmtId="176" fontId="20" fillId="0" borderId="85" xfId="16" applyNumberFormat="1" applyFont="1" applyFill="1" applyBorder="1" applyAlignment="1">
      <alignment horizontal="right" vertical="center"/>
    </xf>
    <xf numFmtId="176" fontId="7" fillId="0" borderId="133" xfId="17" applyNumberFormat="1" applyFont="1" applyFill="1" applyBorder="1" applyAlignment="1">
      <alignment horizontal="right" vertical="center"/>
    </xf>
    <xf numFmtId="176" fontId="20" fillId="0" borderId="133" xfId="16" applyNumberFormat="1" applyFont="1" applyFill="1" applyBorder="1" applyAlignment="1">
      <alignment horizontal="right" vertical="center"/>
    </xf>
    <xf numFmtId="0" fontId="20" fillId="0" borderId="24" xfId="16" applyFont="1" applyBorder="1" applyAlignment="1">
      <alignment horizontal="right" vertical="center" shrinkToFit="1"/>
    </xf>
    <xf numFmtId="0" fontId="20" fillId="0" borderId="33" xfId="16" applyFont="1" applyBorder="1" applyAlignment="1">
      <alignment horizontal="right" vertical="center" shrinkToFit="1"/>
    </xf>
    <xf numFmtId="0" fontId="20" fillId="0" borderId="35" xfId="16" applyFont="1" applyBorder="1" applyAlignment="1">
      <alignment horizontal="right" vertical="center"/>
    </xf>
    <xf numFmtId="0" fontId="20" fillId="0" borderId="36" xfId="16" applyFont="1" applyBorder="1" applyAlignment="1">
      <alignment horizontal="right" vertical="center"/>
    </xf>
    <xf numFmtId="0" fontId="20" fillId="0" borderId="24" xfId="16" applyFont="1" applyBorder="1" applyAlignment="1">
      <alignment horizontal="right" vertical="center"/>
    </xf>
    <xf numFmtId="0" fontId="20" fillId="0" borderId="33" xfId="16" applyFont="1" applyBorder="1" applyAlignment="1">
      <alignment horizontal="right" vertical="center"/>
    </xf>
    <xf numFmtId="0" fontId="20" fillId="0" borderId="37" xfId="16" applyFont="1" applyBorder="1" applyAlignment="1">
      <alignment horizontal="right" vertical="center"/>
    </xf>
    <xf numFmtId="0" fontId="20" fillId="0" borderId="38" xfId="16" applyFont="1" applyBorder="1" applyAlignment="1">
      <alignment horizontal="right" vertical="center"/>
    </xf>
    <xf numFmtId="0" fontId="26" fillId="0" borderId="21" xfId="17" applyFont="1" applyFill="1" applyBorder="1" applyAlignment="1">
      <alignment horizontal="center" vertical="center" shrinkToFit="1"/>
    </xf>
    <xf numFmtId="0" fontId="26" fillId="0" borderId="32" xfId="17" applyFont="1" applyFill="1" applyBorder="1" applyAlignment="1">
      <alignment horizontal="center" vertical="center" shrinkToFit="1"/>
    </xf>
    <xf numFmtId="41" fontId="20" fillId="0" borderId="4" xfId="16" applyNumberFormat="1" applyFont="1" applyFill="1" applyBorder="1" applyAlignment="1">
      <alignment horizontal="right" vertical="center"/>
    </xf>
    <xf numFmtId="0" fontId="7" fillId="0" borderId="32" xfId="17" applyFont="1" applyBorder="1" applyAlignment="1">
      <alignment horizontal="center" vertical="center" shrinkToFit="1"/>
    </xf>
    <xf numFmtId="41" fontId="20" fillId="0" borderId="24" xfId="16" applyNumberFormat="1" applyFont="1" applyFill="1" applyBorder="1" applyAlignment="1">
      <alignment horizontal="right" vertical="center"/>
    </xf>
    <xf numFmtId="0" fontId="25" fillId="0" borderId="0" xfId="16" applyFont="1" applyFill="1" applyAlignment="1">
      <alignment horizontal="center" vertical="center"/>
    </xf>
    <xf numFmtId="0" fontId="23" fillId="0" borderId="0" xfId="16" applyFont="1" applyFill="1" applyAlignment="1">
      <alignment vertical="center"/>
    </xf>
    <xf numFmtId="0" fontId="20" fillId="0" borderId="58" xfId="16" applyFont="1" applyFill="1" applyBorder="1" applyAlignment="1">
      <alignment horizontal="center" vertical="center"/>
    </xf>
    <xf numFmtId="0" fontId="20" fillId="0" borderId="28" xfId="16" applyFont="1" applyFill="1" applyBorder="1" applyAlignment="1">
      <alignment vertical="center"/>
    </xf>
    <xf numFmtId="0" fontId="20" fillId="0" borderId="0" xfId="16" applyFont="1" applyFill="1" applyBorder="1" applyAlignment="1">
      <alignment horizontal="left" vertical="center" indent="2"/>
    </xf>
    <xf numFmtId="0" fontId="20" fillId="0" borderId="23" xfId="16" applyFont="1" applyFill="1" applyBorder="1" applyAlignment="1">
      <alignment horizontal="left" vertical="center" indent="2"/>
    </xf>
    <xf numFmtId="0" fontId="20" fillId="0" borderId="0" xfId="16" applyFont="1" applyFill="1" applyBorder="1" applyAlignment="1">
      <alignment horizontal="left" vertical="center" indent="3"/>
    </xf>
    <xf numFmtId="0" fontId="20" fillId="0" borderId="23" xfId="16" applyFont="1" applyFill="1" applyBorder="1" applyAlignment="1">
      <alignment horizontal="left" vertical="center" indent="3"/>
    </xf>
    <xf numFmtId="0" fontId="20" fillId="0" borderId="41" xfId="16" applyFont="1" applyFill="1" applyBorder="1" applyAlignment="1">
      <alignment horizontal="left" vertical="center" indent="3"/>
    </xf>
    <xf numFmtId="0" fontId="20" fillId="0" borderId="59" xfId="16" applyFont="1" applyFill="1" applyBorder="1" applyAlignment="1">
      <alignment horizontal="left" vertical="center" indent="3"/>
    </xf>
    <xf numFmtId="0" fontId="20" fillId="0" borderId="28" xfId="16" applyFont="1" applyFill="1" applyBorder="1" applyAlignment="1">
      <alignment horizontal="center" vertical="center"/>
    </xf>
    <xf numFmtId="0" fontId="20" fillId="0" borderId="20" xfId="16" applyFont="1" applyFill="1" applyBorder="1" applyAlignment="1">
      <alignment vertical="center" textRotation="255"/>
    </xf>
    <xf numFmtId="0" fontId="20" fillId="0" borderId="0" xfId="16" applyFont="1" applyFill="1" applyBorder="1" applyAlignment="1">
      <alignment vertical="center" textRotation="255"/>
    </xf>
    <xf numFmtId="0" fontId="20" fillId="0" borderId="41" xfId="16" applyFont="1" applyFill="1" applyBorder="1" applyAlignment="1">
      <alignment vertical="center" textRotation="255"/>
    </xf>
    <xf numFmtId="0" fontId="20" fillId="0" borderId="52" xfId="16" applyFont="1" applyFill="1" applyBorder="1" applyAlignment="1">
      <alignment vertical="center" textRotation="255"/>
    </xf>
    <xf numFmtId="0" fontId="20" fillId="0" borderId="0" xfId="16" applyFont="1" applyFill="1" applyBorder="1" applyAlignment="1">
      <alignment vertical="center"/>
    </xf>
    <xf numFmtId="0" fontId="20" fillId="0" borderId="41" xfId="16" applyFont="1" applyFill="1" applyBorder="1" applyAlignment="1">
      <alignment vertical="center"/>
    </xf>
    <xf numFmtId="0" fontId="20" fillId="0" borderId="31" xfId="16" applyFont="1" applyFill="1" applyBorder="1" applyAlignment="1">
      <alignment vertical="center" textRotation="255"/>
    </xf>
    <xf numFmtId="0" fontId="20" fillId="0" borderId="52" xfId="16" applyFont="1" applyFill="1" applyBorder="1" applyAlignment="1">
      <alignment horizontal="center" vertical="center"/>
    </xf>
    <xf numFmtId="0" fontId="20" fillId="0" borderId="44" xfId="16" applyFont="1" applyFill="1" applyBorder="1" applyAlignment="1">
      <alignment vertical="center"/>
    </xf>
    <xf numFmtId="0" fontId="20" fillId="0" borderId="31" xfId="16" applyFont="1" applyFill="1" applyBorder="1" applyAlignment="1">
      <alignment horizontal="left" vertical="center" indent="3"/>
    </xf>
    <xf numFmtId="0" fontId="20" fillId="0" borderId="49" xfId="16" applyFont="1" applyFill="1" applyBorder="1" applyAlignment="1">
      <alignment horizontal="left" vertical="center" indent="3"/>
    </xf>
    <xf numFmtId="0" fontId="20" fillId="0" borderId="0" xfId="16" applyFont="1" applyFill="1" applyBorder="1" applyAlignment="1">
      <alignment horizontal="center" vertical="center"/>
    </xf>
    <xf numFmtId="0" fontId="23" fillId="0" borderId="0" xfId="16" applyFont="1" applyFill="1" applyBorder="1" applyAlignment="1">
      <alignment horizontal="left" vertical="center"/>
    </xf>
    <xf numFmtId="0" fontId="20" fillId="0" borderId="31" xfId="16" applyFont="1" applyFill="1" applyBorder="1" applyAlignment="1">
      <alignment horizontal="right" vertical="center"/>
    </xf>
    <xf numFmtId="0" fontId="20" fillId="0" borderId="42" xfId="16" applyFont="1" applyFill="1" applyBorder="1" applyAlignment="1">
      <alignment horizontal="left" vertical="center" wrapText="1" indent="1"/>
    </xf>
    <xf numFmtId="0" fontId="20" fillId="0" borderId="60" xfId="16" applyFont="1" applyFill="1" applyBorder="1" applyAlignment="1">
      <alignment horizontal="left" vertical="center" indent="1"/>
    </xf>
    <xf numFmtId="0" fontId="20" fillId="0" borderId="61" xfId="16" applyFont="1" applyFill="1" applyBorder="1" applyAlignment="1">
      <alignment horizontal="center" vertical="center"/>
    </xf>
    <xf numFmtId="0" fontId="20" fillId="0" borderId="62" xfId="16" applyFont="1" applyFill="1" applyBorder="1" applyAlignment="1">
      <alignment horizontal="center" vertical="center"/>
    </xf>
    <xf numFmtId="0" fontId="20" fillId="0" borderId="12" xfId="16" applyFont="1" applyFill="1" applyBorder="1" applyAlignment="1">
      <alignment horizontal="center" vertical="center"/>
    </xf>
    <xf numFmtId="0" fontId="20" fillId="0" borderId="23" xfId="16" applyFont="1" applyFill="1" applyBorder="1" applyAlignment="1">
      <alignment horizontal="center" vertical="center"/>
    </xf>
    <xf numFmtId="0" fontId="20" fillId="0" borderId="63" xfId="16" applyFont="1" applyFill="1" applyBorder="1" applyAlignment="1">
      <alignment horizontal="center" vertical="center"/>
    </xf>
    <xf numFmtId="41" fontId="20" fillId="0" borderId="64" xfId="16" applyNumberFormat="1" applyFont="1" applyFill="1" applyBorder="1" applyAlignment="1">
      <alignment horizontal="right" vertical="center"/>
    </xf>
    <xf numFmtId="41" fontId="20" fillId="0" borderId="65" xfId="16" applyNumberFormat="1" applyFont="1" applyFill="1" applyBorder="1" applyAlignment="1">
      <alignment horizontal="right" vertical="center"/>
    </xf>
    <xf numFmtId="41" fontId="20" fillId="0" borderId="66" xfId="16" applyNumberFormat="1" applyFont="1" applyFill="1" applyBorder="1" applyAlignment="1">
      <alignment horizontal="right" vertical="center"/>
    </xf>
    <xf numFmtId="41" fontId="20" fillId="0" borderId="67" xfId="16" applyNumberFormat="1" applyFont="1" applyFill="1" applyBorder="1" applyAlignment="1">
      <alignment horizontal="right" vertical="center"/>
    </xf>
    <xf numFmtId="0" fontId="20" fillId="0" borderId="68" xfId="16" applyFont="1" applyFill="1" applyBorder="1" applyAlignment="1">
      <alignment horizontal="left" vertical="center"/>
    </xf>
    <xf numFmtId="0" fontId="20" fillId="0" borderId="69" xfId="16" applyFont="1" applyFill="1" applyBorder="1" applyAlignment="1">
      <alignment horizontal="left" vertical="center"/>
    </xf>
    <xf numFmtId="41" fontId="20" fillId="0" borderId="70" xfId="16" applyNumberFormat="1" applyFont="1" applyFill="1" applyBorder="1" applyAlignment="1">
      <alignment horizontal="right" vertical="center"/>
    </xf>
    <xf numFmtId="41" fontId="20" fillId="0" borderId="71" xfId="16" applyNumberFormat="1" applyFont="1" applyFill="1" applyBorder="1" applyAlignment="1">
      <alignment horizontal="right" vertical="center"/>
    </xf>
    <xf numFmtId="41" fontId="20" fillId="0" borderId="72" xfId="16" applyNumberFormat="1" applyFont="1" applyFill="1" applyBorder="1" applyAlignment="1">
      <alignment horizontal="right" vertical="center"/>
    </xf>
    <xf numFmtId="41" fontId="20" fillId="0" borderId="73" xfId="16" applyNumberFormat="1" applyFont="1" applyFill="1" applyBorder="1" applyAlignment="1">
      <alignment horizontal="right" vertical="center"/>
    </xf>
    <xf numFmtId="41" fontId="20" fillId="0" borderId="4" xfId="16" applyNumberFormat="1" applyFont="1" applyFill="1" applyBorder="1" applyAlignment="1">
      <alignment horizontal="right" vertical="center"/>
    </xf>
    <xf numFmtId="41" fontId="20" fillId="0" borderId="0" xfId="16" applyNumberFormat="1" applyFont="1" applyFill="1" applyBorder="1" applyAlignment="1">
      <alignment horizontal="right" vertical="center"/>
    </xf>
    <xf numFmtId="0" fontId="20" fillId="0" borderId="74" xfId="16" applyFont="1" applyFill="1" applyBorder="1" applyAlignment="1">
      <alignment horizontal="center" vertical="center"/>
    </xf>
    <xf numFmtId="0" fontId="20" fillId="0" borderId="75" xfId="16" applyFont="1" applyFill="1" applyBorder="1" applyAlignment="1">
      <alignment vertical="center"/>
    </xf>
    <xf numFmtId="0" fontId="20" fillId="0" borderId="76" xfId="16" applyFont="1" applyFill="1" applyBorder="1" applyAlignment="1">
      <alignment vertical="center"/>
    </xf>
    <xf numFmtId="0" fontId="20" fillId="0" borderId="77" xfId="16" applyFont="1" applyFill="1" applyBorder="1" applyAlignment="1">
      <alignment vertical="center"/>
    </xf>
    <xf numFmtId="0" fontId="20" fillId="0" borderId="7" xfId="16" applyFont="1" applyFill="1" applyBorder="1" applyAlignment="1">
      <alignment vertical="center"/>
    </xf>
    <xf numFmtId="0" fontId="20" fillId="0" borderId="13" xfId="16" applyFont="1" applyFill="1" applyBorder="1" applyAlignment="1">
      <alignment vertical="center"/>
    </xf>
    <xf numFmtId="41" fontId="20" fillId="0" borderId="78" xfId="16" applyNumberFormat="1" applyFont="1" applyFill="1" applyBorder="1" applyAlignment="1">
      <alignment horizontal="right" vertical="center"/>
    </xf>
    <xf numFmtId="41" fontId="20" fillId="0" borderId="79" xfId="16" applyNumberFormat="1" applyFont="1" applyFill="1" applyBorder="1" applyAlignment="1">
      <alignment horizontal="right" vertical="center"/>
    </xf>
    <xf numFmtId="41" fontId="20" fillId="0" borderId="80" xfId="16" applyNumberFormat="1" applyFont="1" applyFill="1" applyBorder="1" applyAlignment="1">
      <alignment horizontal="right" vertical="center"/>
    </xf>
    <xf numFmtId="41" fontId="20" fillId="0" borderId="81" xfId="16" applyNumberFormat="1" applyFont="1" applyFill="1" applyBorder="1" applyAlignment="1">
      <alignment horizontal="right" vertical="center"/>
    </xf>
    <xf numFmtId="0" fontId="20" fillId="0" borderId="33" xfId="16" applyFont="1" applyFill="1" applyBorder="1" applyAlignment="1">
      <alignment vertical="center"/>
    </xf>
    <xf numFmtId="0" fontId="20" fillId="0" borderId="2" xfId="16" applyFont="1" applyFill="1" applyBorder="1" applyAlignment="1">
      <alignment vertical="center"/>
    </xf>
    <xf numFmtId="41" fontId="20" fillId="0" borderId="53" xfId="16" applyNumberFormat="1" applyFont="1" applyFill="1" applyBorder="1" applyAlignment="1">
      <alignment horizontal="right" vertical="center"/>
    </xf>
    <xf numFmtId="41" fontId="20" fillId="0" borderId="82" xfId="16" applyNumberFormat="1" applyFont="1" applyFill="1" applyBorder="1" applyAlignment="1">
      <alignment horizontal="right" vertical="center"/>
    </xf>
    <xf numFmtId="0" fontId="20" fillId="0" borderId="45" xfId="16" applyFont="1" applyFill="1" applyBorder="1" applyAlignment="1">
      <alignment vertical="center"/>
    </xf>
    <xf numFmtId="41" fontId="20" fillId="0" borderId="54" xfId="16" applyNumberFormat="1" applyFont="1" applyFill="1" applyBorder="1" applyAlignment="1">
      <alignment horizontal="right" vertical="center"/>
    </xf>
    <xf numFmtId="41" fontId="20" fillId="0" borderId="41" xfId="16" applyNumberFormat="1" applyFont="1" applyFill="1" applyBorder="1" applyAlignment="1">
      <alignment horizontal="right" vertical="center"/>
    </xf>
    <xf numFmtId="41" fontId="20" fillId="0" borderId="74" xfId="16" applyNumberFormat="1" applyFont="1" applyFill="1" applyBorder="1" applyAlignment="1">
      <alignment horizontal="right" vertical="center"/>
    </xf>
    <xf numFmtId="41" fontId="20" fillId="0" borderId="83" xfId="16" applyNumberFormat="1" applyFont="1" applyFill="1" applyBorder="1" applyAlignment="1">
      <alignment horizontal="right" vertical="center"/>
    </xf>
    <xf numFmtId="0" fontId="20" fillId="0" borderId="84" xfId="16" applyFont="1" applyFill="1" applyBorder="1" applyAlignment="1">
      <alignment horizontal="left" vertical="center"/>
    </xf>
    <xf numFmtId="0" fontId="20" fillId="0" borderId="85" xfId="16" applyFont="1" applyFill="1" applyBorder="1" applyAlignment="1">
      <alignment horizontal="left" vertical="center"/>
    </xf>
    <xf numFmtId="0" fontId="20" fillId="0" borderId="3" xfId="16" applyFont="1" applyFill="1" applyBorder="1" applyAlignment="1">
      <alignment horizontal="left" vertical="center"/>
    </xf>
    <xf numFmtId="41" fontId="20" fillId="0" borderId="86" xfId="16" applyNumberFormat="1" applyFont="1" applyFill="1" applyBorder="1" applyAlignment="1">
      <alignment horizontal="right" vertical="center"/>
    </xf>
    <xf numFmtId="41" fontId="20" fillId="0" borderId="87" xfId="16" applyNumberFormat="1" applyFont="1" applyFill="1" applyBorder="1" applyAlignment="1">
      <alignment horizontal="right" vertical="center"/>
    </xf>
    <xf numFmtId="41" fontId="20" fillId="0" borderId="88" xfId="16" applyNumberFormat="1" applyFont="1" applyFill="1" applyBorder="1" applyAlignment="1">
      <alignment horizontal="right" vertical="center"/>
    </xf>
    <xf numFmtId="41" fontId="20" fillId="0" borderId="89" xfId="16" applyNumberFormat="1" applyFont="1" applyFill="1" applyBorder="1" applyAlignment="1">
      <alignment horizontal="right" vertical="center"/>
    </xf>
    <xf numFmtId="41" fontId="20" fillId="0" borderId="5" xfId="16" applyNumberFormat="1" applyFont="1" applyFill="1" applyBorder="1" applyAlignment="1">
      <alignment horizontal="right" vertical="center"/>
    </xf>
    <xf numFmtId="41" fontId="20" fillId="0" borderId="52" xfId="16" applyNumberFormat="1" applyFont="1" applyFill="1" applyBorder="1" applyAlignment="1">
      <alignment horizontal="right" vertical="center"/>
    </xf>
    <xf numFmtId="0" fontId="20" fillId="0" borderId="76" xfId="16" applyFont="1" applyFill="1" applyBorder="1" applyAlignment="1">
      <alignment horizontal="center" vertical="center"/>
    </xf>
    <xf numFmtId="0" fontId="20" fillId="0" borderId="38" xfId="16" applyFont="1" applyFill="1" applyBorder="1" applyAlignment="1">
      <alignment vertical="center"/>
    </xf>
    <xf numFmtId="0" fontId="20" fillId="0" borderId="18" xfId="16" applyFont="1" applyFill="1" applyBorder="1" applyAlignment="1">
      <alignment vertical="center"/>
    </xf>
    <xf numFmtId="41" fontId="20" fillId="0" borderId="92" xfId="16" applyNumberFormat="1" applyFont="1" applyFill="1" applyBorder="1" applyAlignment="1">
      <alignment horizontal="right" vertical="center"/>
    </xf>
    <xf numFmtId="41" fontId="20" fillId="0" borderId="31" xfId="16" applyNumberFormat="1" applyFont="1" applyFill="1" applyBorder="1" applyAlignment="1">
      <alignment horizontal="right" vertical="center"/>
    </xf>
    <xf numFmtId="41" fontId="20" fillId="0" borderId="93" xfId="16" applyNumberFormat="1" applyFont="1" applyFill="1" applyBorder="1" applyAlignment="1">
      <alignment horizontal="right" vertical="center"/>
    </xf>
    <xf numFmtId="41" fontId="20" fillId="0" borderId="6" xfId="16" applyNumberFormat="1" applyFont="1" applyFill="1" applyBorder="1" applyAlignment="1">
      <alignment horizontal="right" vertical="center"/>
    </xf>
    <xf numFmtId="0" fontId="20" fillId="0" borderId="74" xfId="16" applyFont="1" applyFill="1" applyBorder="1" applyAlignment="1">
      <alignment vertical="center"/>
    </xf>
    <xf numFmtId="0" fontId="20" fillId="0" borderId="90" xfId="16" applyFont="1" applyFill="1" applyBorder="1" applyAlignment="1">
      <alignment vertical="center"/>
    </xf>
    <xf numFmtId="0" fontId="20" fillId="0" borderId="91" xfId="16" applyFont="1" applyFill="1" applyBorder="1" applyAlignment="1">
      <alignment vertical="center"/>
    </xf>
    <xf numFmtId="0" fontId="7" fillId="0" borderId="42" xfId="17" applyFont="1" applyFill="1" applyBorder="1" applyAlignment="1">
      <alignment horizontal="left" vertical="center" wrapText="1" indent="1"/>
    </xf>
    <xf numFmtId="0" fontId="7" fillId="0" borderId="60" xfId="17" applyFont="1" applyFill="1" applyBorder="1" applyAlignment="1">
      <alignment horizontal="left" vertical="center" indent="1"/>
    </xf>
    <xf numFmtId="0" fontId="7" fillId="0" borderId="23" xfId="17" applyFont="1" applyFill="1" applyBorder="1" applyAlignment="1">
      <alignment vertical="center"/>
    </xf>
    <xf numFmtId="0" fontId="7" fillId="0" borderId="63" xfId="17" applyFont="1" applyFill="1" applyBorder="1" applyAlignment="1">
      <alignment vertical="center"/>
    </xf>
    <xf numFmtId="0" fontId="7" fillId="0" borderId="94" xfId="17" applyFont="1" applyFill="1" applyBorder="1" applyAlignment="1">
      <alignment vertical="center" textRotation="255"/>
    </xf>
    <xf numFmtId="0" fontId="7" fillId="0" borderId="76" xfId="17" applyFont="1" applyFill="1" applyBorder="1" applyAlignment="1">
      <alignment vertical="center" textRotation="255"/>
    </xf>
    <xf numFmtId="0" fontId="7" fillId="0" borderId="84" xfId="17" applyFont="1" applyFill="1" applyBorder="1" applyAlignment="1">
      <alignment vertical="center" textRotation="255"/>
    </xf>
    <xf numFmtId="0" fontId="7" fillId="0" borderId="95" xfId="17" applyFont="1" applyFill="1" applyBorder="1" applyAlignment="1">
      <alignment vertical="center"/>
    </xf>
    <xf numFmtId="0" fontId="7" fillId="0" borderId="96" xfId="17" applyFont="1" applyFill="1" applyBorder="1" applyAlignment="1">
      <alignment vertical="center"/>
    </xf>
    <xf numFmtId="0" fontId="7" fillId="0" borderId="95" xfId="17" applyFont="1" applyFill="1" applyBorder="1" applyAlignment="1">
      <alignment vertical="center" textRotation="255"/>
    </xf>
    <xf numFmtId="0" fontId="7" fillId="0" borderId="16" xfId="17" applyFont="1" applyFill="1" applyBorder="1" applyAlignment="1">
      <alignment vertical="center"/>
    </xf>
    <xf numFmtId="0" fontId="7" fillId="0" borderId="17" xfId="17" applyFont="1" applyFill="1" applyBorder="1" applyAlignment="1">
      <alignment vertical="center"/>
    </xf>
    <xf numFmtId="0" fontId="7" fillId="0" borderId="97" xfId="17" applyFont="1" applyFill="1" applyBorder="1" applyAlignment="1">
      <alignment vertical="center" textRotation="255"/>
    </xf>
    <xf numFmtId="0" fontId="7" fillId="0" borderId="0" xfId="17" applyFont="1" applyFill="1" applyBorder="1" applyAlignment="1">
      <alignment horizontal="right" vertical="center"/>
    </xf>
    <xf numFmtId="0" fontId="7" fillId="0" borderId="19" xfId="17" applyFont="1" applyFill="1" applyBorder="1" applyAlignment="1">
      <alignment horizontal="center" vertical="center"/>
    </xf>
    <xf numFmtId="0" fontId="7" fillId="0" borderId="49" xfId="17" applyFont="1" applyFill="1" applyBorder="1" applyAlignment="1">
      <alignment horizontal="center" vertical="center"/>
    </xf>
    <xf numFmtId="0" fontId="7" fillId="0" borderId="98" xfId="17" applyFont="1" applyFill="1" applyBorder="1" applyAlignment="1">
      <alignment horizontal="center" vertical="center"/>
    </xf>
    <xf numFmtId="0" fontId="7" fillId="0" borderId="20" xfId="17" applyFont="1" applyFill="1" applyBorder="1" applyAlignment="1">
      <alignment horizontal="center" vertical="center"/>
    </xf>
    <xf numFmtId="0" fontId="20" fillId="0" borderId="98" xfId="16" applyFont="1" applyFill="1" applyBorder="1" applyAlignment="1">
      <alignment horizontal="center" vertical="center"/>
    </xf>
    <xf numFmtId="0" fontId="20" fillId="0" borderId="20" xfId="16" applyFont="1" applyFill="1" applyBorder="1" applyAlignment="1">
      <alignment horizontal="center" vertical="center"/>
    </xf>
    <xf numFmtId="0" fontId="11" fillId="0" borderId="31" xfId="17" applyFont="1" applyFill="1" applyBorder="1" applyAlignment="1">
      <alignment horizontal="right" vertical="center"/>
    </xf>
    <xf numFmtId="0" fontId="7" fillId="0" borderId="20" xfId="17" applyFont="1" applyFill="1" applyBorder="1" applyAlignment="1">
      <alignment horizontal="center" vertical="center" shrinkToFit="1"/>
    </xf>
    <xf numFmtId="0" fontId="7" fillId="0" borderId="19" xfId="17" applyFont="1" applyFill="1" applyBorder="1" applyAlignment="1">
      <alignment horizontal="center" vertical="center" shrinkToFit="1"/>
    </xf>
    <xf numFmtId="0" fontId="7" fillId="0" borderId="31" xfId="17" applyFont="1" applyFill="1" applyBorder="1" applyAlignment="1">
      <alignment horizontal="center" vertical="center" shrinkToFit="1"/>
    </xf>
    <xf numFmtId="0" fontId="7" fillId="0" borderId="49" xfId="17" applyFont="1" applyFill="1" applyBorder="1" applyAlignment="1">
      <alignment horizontal="center" vertical="center" shrinkToFit="1"/>
    </xf>
    <xf numFmtId="0" fontId="7" fillId="0" borderId="43" xfId="17" applyFont="1" applyBorder="1" applyAlignment="1">
      <alignment horizontal="center" vertical="center" shrinkToFit="1"/>
    </xf>
    <xf numFmtId="0" fontId="7" fillId="0" borderId="38" xfId="17" applyFont="1" applyBorder="1" applyAlignment="1">
      <alignment horizontal="center" vertical="center" shrinkToFit="1"/>
    </xf>
    <xf numFmtId="0" fontId="20" fillId="0" borderId="43" xfId="16" applyFont="1" applyBorder="1" applyAlignment="1">
      <alignment horizontal="center" vertical="center" shrinkToFit="1"/>
    </xf>
    <xf numFmtId="0" fontId="20" fillId="0" borderId="38" xfId="16" applyFont="1" applyBorder="1" applyAlignment="1">
      <alignment horizontal="center" vertical="center" shrinkToFit="1"/>
    </xf>
    <xf numFmtId="0" fontId="20" fillId="0" borderId="20" xfId="16" applyFont="1" applyBorder="1" applyAlignment="1">
      <alignment horizontal="center" vertical="center" shrinkToFit="1"/>
    </xf>
    <xf numFmtId="0" fontId="20" fillId="0" borderId="99" xfId="16" applyFont="1" applyBorder="1" applyAlignment="1">
      <alignment horizontal="center" vertical="center" shrinkToFit="1"/>
    </xf>
    <xf numFmtId="0" fontId="20" fillId="0" borderId="31" xfId="16" applyFont="1" applyBorder="1" applyAlignment="1">
      <alignment horizontal="center" vertical="center" shrinkToFit="1"/>
    </xf>
    <xf numFmtId="0" fontId="20" fillId="0" borderId="93" xfId="16" applyFont="1" applyBorder="1" applyAlignment="1">
      <alignment horizontal="center" vertical="center" shrinkToFit="1"/>
    </xf>
    <xf numFmtId="0" fontId="20" fillId="0" borderId="100" xfId="16" applyFont="1" applyFill="1" applyBorder="1" applyAlignment="1">
      <alignment horizontal="center" vertical="center" shrinkToFit="1"/>
    </xf>
    <xf numFmtId="0" fontId="20" fillId="0" borderId="99" xfId="16" applyFont="1" applyFill="1" applyBorder="1" applyAlignment="1">
      <alignment horizontal="center" vertical="center" shrinkToFit="1"/>
    </xf>
    <xf numFmtId="0" fontId="20" fillId="0" borderId="51" xfId="16" applyFont="1" applyFill="1" applyBorder="1" applyAlignment="1">
      <alignment horizontal="center" vertical="center" shrinkToFit="1"/>
    </xf>
    <xf numFmtId="0" fontId="20" fillId="0" borderId="93" xfId="16" applyFont="1" applyFill="1" applyBorder="1" applyAlignment="1">
      <alignment horizontal="center" vertical="center" shrinkToFit="1"/>
    </xf>
    <xf numFmtId="0" fontId="20" fillId="0" borderId="14" xfId="16" applyFont="1" applyFill="1" applyBorder="1" applyAlignment="1">
      <alignment horizontal="center" vertical="center" shrinkToFit="1"/>
    </xf>
    <xf numFmtId="0" fontId="20" fillId="0" borderId="20" xfId="16" applyFont="1" applyFill="1" applyBorder="1" applyAlignment="1">
      <alignment horizontal="center" vertical="center" shrinkToFit="1"/>
    </xf>
    <xf numFmtId="0" fontId="20" fillId="0" borderId="6" xfId="16" applyFont="1" applyFill="1" applyBorder="1" applyAlignment="1">
      <alignment horizontal="center" vertical="center" shrinkToFit="1"/>
    </xf>
    <xf numFmtId="0" fontId="20" fillId="0" borderId="31" xfId="16" applyFont="1" applyFill="1" applyBorder="1" applyAlignment="1">
      <alignment horizontal="center" vertical="center" shrinkToFit="1"/>
    </xf>
    <xf numFmtId="0" fontId="7" fillId="0" borderId="41" xfId="17" applyFont="1" applyFill="1" applyBorder="1" applyAlignment="1">
      <alignment vertical="center" textRotation="255" shrinkToFit="1"/>
    </xf>
    <xf numFmtId="0" fontId="7" fillId="0" borderId="101" xfId="17" applyFont="1" applyFill="1" applyBorder="1" applyAlignment="1">
      <alignment vertical="center" textRotation="255" shrinkToFit="1"/>
    </xf>
    <xf numFmtId="0" fontId="7" fillId="0" borderId="52" xfId="17" applyFont="1" applyFill="1" applyBorder="1" applyAlignment="1">
      <alignment vertical="center" textRotation="255" shrinkToFit="1"/>
    </xf>
    <xf numFmtId="0" fontId="7" fillId="0" borderId="102" xfId="17" applyFont="1" applyFill="1" applyBorder="1" applyAlignment="1">
      <alignment vertical="center" shrinkToFit="1"/>
    </xf>
    <xf numFmtId="0" fontId="7" fillId="0" borderId="103" xfId="17" applyFont="1" applyFill="1" applyBorder="1" applyAlignment="1">
      <alignment vertical="center" shrinkToFit="1"/>
    </xf>
    <xf numFmtId="41" fontId="7" fillId="0" borderId="104" xfId="17" applyNumberFormat="1" applyFont="1" applyBorder="1" applyAlignment="1">
      <alignment horizontal="right" vertical="center" shrinkToFit="1"/>
    </xf>
    <xf numFmtId="41" fontId="20" fillId="0" borderId="104" xfId="16" applyNumberFormat="1" applyFont="1" applyBorder="1" applyAlignment="1">
      <alignment horizontal="right" vertical="center" shrinkToFit="1"/>
    </xf>
    <xf numFmtId="41" fontId="20" fillId="0" borderId="65" xfId="16" applyNumberFormat="1" applyFont="1" applyBorder="1" applyAlignment="1">
      <alignment horizontal="right" vertical="center" shrinkToFit="1"/>
    </xf>
    <xf numFmtId="41" fontId="20" fillId="0" borderId="66" xfId="16" applyNumberFormat="1" applyFont="1" applyBorder="1" applyAlignment="1">
      <alignment horizontal="right" vertical="center" shrinkToFit="1"/>
    </xf>
    <xf numFmtId="0" fontId="7" fillId="0" borderId="2" xfId="17" applyFont="1" applyFill="1" applyBorder="1" applyAlignment="1">
      <alignment vertical="center" shrinkToFit="1"/>
    </xf>
    <xf numFmtId="0" fontId="7" fillId="0" borderId="63" xfId="17" applyFont="1" applyFill="1" applyBorder="1" applyAlignment="1">
      <alignment vertical="center" shrinkToFit="1"/>
    </xf>
    <xf numFmtId="41" fontId="7" fillId="0" borderId="33" xfId="17" applyNumberFormat="1" applyFont="1" applyBorder="1" applyAlignment="1">
      <alignment horizontal="right" vertical="center" shrinkToFit="1"/>
    </xf>
    <xf numFmtId="41" fontId="20" fillId="0" borderId="33" xfId="16" applyNumberFormat="1" applyFont="1" applyBorder="1" applyAlignment="1">
      <alignment horizontal="right" vertical="center" shrinkToFit="1"/>
    </xf>
    <xf numFmtId="41" fontId="20" fillId="0" borderId="0" xfId="16" applyNumberFormat="1" applyFont="1" applyAlignment="1">
      <alignment horizontal="right" vertical="center" shrinkToFit="1"/>
    </xf>
    <xf numFmtId="41" fontId="20" fillId="0" borderId="82" xfId="16" applyNumberFormat="1" applyFont="1" applyBorder="1" applyAlignment="1">
      <alignment horizontal="right" vertical="center" shrinkToFit="1"/>
    </xf>
    <xf numFmtId="41" fontId="20" fillId="0" borderId="105" xfId="16" applyNumberFormat="1" applyFont="1" applyFill="1" applyBorder="1" applyAlignment="1">
      <alignment horizontal="right" vertical="center" shrinkToFit="1"/>
    </xf>
    <xf numFmtId="41" fontId="20" fillId="0" borderId="66" xfId="16" applyNumberFormat="1" applyFont="1" applyFill="1" applyBorder="1" applyAlignment="1">
      <alignment horizontal="right" vertical="center" shrinkToFit="1"/>
    </xf>
    <xf numFmtId="41" fontId="20" fillId="0" borderId="67" xfId="16" applyNumberFormat="1" applyFont="1" applyFill="1" applyBorder="1" applyAlignment="1">
      <alignment horizontal="right" vertical="center" shrinkToFit="1"/>
    </xf>
    <xf numFmtId="41" fontId="20" fillId="0" borderId="65" xfId="16" applyNumberFormat="1" applyFont="1" applyFill="1" applyBorder="1" applyAlignment="1">
      <alignment horizontal="right" vertical="center" shrinkToFit="1"/>
    </xf>
    <xf numFmtId="41" fontId="0" fillId="0" borderId="65" xfId="0" applyNumberFormat="1" applyFill="1" applyBorder="1" applyAlignment="1">
      <alignment horizontal="right" vertical="center" shrinkToFit="1"/>
    </xf>
    <xf numFmtId="41" fontId="0" fillId="0" borderId="66" xfId="0" applyNumberFormat="1" applyFill="1" applyBorder="1" applyAlignment="1">
      <alignment horizontal="right" vertical="center" shrinkToFit="1"/>
    </xf>
    <xf numFmtId="0" fontId="7" fillId="0" borderId="46" xfId="17" applyFont="1" applyFill="1" applyBorder="1" applyAlignment="1">
      <alignment vertical="center" shrinkToFit="1"/>
    </xf>
    <xf numFmtId="0" fontId="7" fillId="0" borderId="69" xfId="17" applyFont="1" applyFill="1" applyBorder="1" applyAlignment="1">
      <alignment vertical="center" shrinkToFit="1"/>
    </xf>
    <xf numFmtId="41" fontId="7" fillId="0" borderId="36" xfId="17" applyNumberFormat="1" applyFont="1" applyBorder="1" applyAlignment="1">
      <alignment horizontal="right" vertical="center" shrinkToFit="1"/>
    </xf>
    <xf numFmtId="41" fontId="20" fillId="0" borderId="36" xfId="16" applyNumberFormat="1" applyFont="1" applyBorder="1" applyAlignment="1">
      <alignment horizontal="right" vertical="center" shrinkToFit="1"/>
    </xf>
    <xf numFmtId="41" fontId="20" fillId="0" borderId="34" xfId="16" applyNumberFormat="1" applyFont="1" applyBorder="1" applyAlignment="1">
      <alignment horizontal="right" vertical="center" shrinkToFit="1"/>
    </xf>
    <xf numFmtId="41" fontId="20" fillId="0" borderId="107" xfId="16" applyNumberFormat="1" applyFont="1" applyBorder="1" applyAlignment="1">
      <alignment horizontal="right" vertical="center" shrinkToFit="1"/>
    </xf>
    <xf numFmtId="41" fontId="20" fillId="0" borderId="108" xfId="16" applyNumberFormat="1" applyFont="1" applyFill="1" applyBorder="1" applyAlignment="1">
      <alignment horizontal="right" vertical="center" shrinkToFit="1"/>
    </xf>
    <xf numFmtId="41" fontId="20" fillId="0" borderId="107" xfId="16" applyNumberFormat="1" applyFont="1" applyFill="1" applyBorder="1" applyAlignment="1">
      <alignment horizontal="right" vertical="center" shrinkToFit="1"/>
    </xf>
    <xf numFmtId="41" fontId="20" fillId="0" borderId="106" xfId="16" applyNumberFormat="1" applyFont="1" applyFill="1" applyBorder="1" applyAlignment="1">
      <alignment horizontal="right" vertical="center" shrinkToFit="1"/>
    </xf>
    <xf numFmtId="41" fontId="0" fillId="0" borderId="34" xfId="0" applyNumberFormat="1" applyFill="1" applyBorder="1" applyAlignment="1">
      <alignment horizontal="right" vertical="center" shrinkToFit="1"/>
    </xf>
    <xf numFmtId="41" fontId="0" fillId="0" borderId="107" xfId="0" applyNumberFormat="1" applyFill="1" applyBorder="1" applyAlignment="1">
      <alignment horizontal="right" vertical="center" shrinkToFit="1"/>
    </xf>
    <xf numFmtId="41" fontId="20" fillId="0" borderId="48" xfId="16" applyNumberFormat="1" applyFont="1" applyFill="1" applyBorder="1" applyAlignment="1">
      <alignment horizontal="right" vertical="center" shrinkToFit="1"/>
    </xf>
    <xf numFmtId="41" fontId="20" fillId="0" borderId="82" xfId="16" applyNumberFormat="1" applyFont="1" applyFill="1" applyBorder="1" applyAlignment="1">
      <alignment horizontal="right" vertical="center" shrinkToFit="1"/>
    </xf>
    <xf numFmtId="41" fontId="20" fillId="0" borderId="4" xfId="16" applyNumberFormat="1" applyFont="1" applyFill="1" applyBorder="1" applyAlignment="1">
      <alignment horizontal="right" vertical="center" shrinkToFit="1"/>
    </xf>
    <xf numFmtId="41" fontId="0" fillId="0" borderId="0" xfId="0" applyNumberFormat="1" applyFill="1" applyAlignment="1">
      <alignment horizontal="right" vertical="center" shrinkToFit="1"/>
    </xf>
    <xf numFmtId="41" fontId="0" fillId="0" borderId="82" xfId="0" applyNumberFormat="1" applyFill="1" applyBorder="1" applyAlignment="1">
      <alignment horizontal="right" vertical="center" shrinkToFit="1"/>
    </xf>
    <xf numFmtId="0" fontId="7" fillId="0" borderId="18" xfId="17" applyFont="1" applyFill="1" applyBorder="1" applyAlignment="1">
      <alignment vertical="center" shrinkToFit="1"/>
    </xf>
    <xf numFmtId="0" fontId="7" fillId="0" borderId="109" xfId="17" applyFont="1" applyFill="1" applyBorder="1" applyAlignment="1">
      <alignment vertical="center" shrinkToFit="1"/>
    </xf>
    <xf numFmtId="41" fontId="7" fillId="0" borderId="38" xfId="17" applyNumberFormat="1" applyFont="1" applyBorder="1" applyAlignment="1">
      <alignment horizontal="right" vertical="center" shrinkToFit="1"/>
    </xf>
    <xf numFmtId="41" fontId="20" fillId="0" borderId="38" xfId="16" applyNumberFormat="1" applyFont="1" applyBorder="1" applyAlignment="1">
      <alignment horizontal="right" vertical="center" shrinkToFit="1"/>
    </xf>
    <xf numFmtId="41" fontId="20" fillId="0" borderId="31" xfId="16" applyNumberFormat="1" applyFont="1" applyBorder="1" applyAlignment="1">
      <alignment horizontal="right" vertical="center" shrinkToFit="1"/>
    </xf>
    <xf numFmtId="41" fontId="20" fillId="0" borderId="93" xfId="16" applyNumberFormat="1" applyFont="1" applyBorder="1" applyAlignment="1">
      <alignment horizontal="right" vertical="center" shrinkToFit="1"/>
    </xf>
    <xf numFmtId="41" fontId="20" fillId="0" borderId="51" xfId="16" applyNumberFormat="1" applyFont="1" applyFill="1" applyBorder="1" applyAlignment="1">
      <alignment horizontal="right" vertical="center" shrinkToFit="1"/>
    </xf>
    <xf numFmtId="41" fontId="20" fillId="0" borderId="93" xfId="16" applyNumberFormat="1" applyFont="1" applyFill="1" applyBorder="1" applyAlignment="1">
      <alignment horizontal="right" vertical="center" shrinkToFit="1"/>
    </xf>
    <xf numFmtId="41" fontId="20" fillId="0" borderId="6" xfId="16" applyNumberFormat="1" applyFont="1" applyFill="1" applyBorder="1" applyAlignment="1">
      <alignment horizontal="right" vertical="center" shrinkToFit="1"/>
    </xf>
    <xf numFmtId="41" fontId="0" fillId="0" borderId="31" xfId="0" applyNumberFormat="1" applyFill="1" applyBorder="1" applyAlignment="1">
      <alignment horizontal="right" vertical="center" shrinkToFit="1"/>
    </xf>
    <xf numFmtId="41" fontId="0" fillId="0" borderId="93" xfId="0" applyNumberFormat="1" applyFill="1" applyBorder="1" applyAlignment="1">
      <alignment horizontal="right" vertical="center" shrinkToFit="1"/>
    </xf>
    <xf numFmtId="0" fontId="7" fillId="0" borderId="110" xfId="17" applyFont="1" applyFill="1" applyBorder="1" applyAlignment="1">
      <alignment vertical="center" textRotation="255" shrinkToFit="1"/>
    </xf>
    <xf numFmtId="0" fontId="7" fillId="0" borderId="111" xfId="17" applyFont="1" applyFill="1" applyBorder="1" applyAlignment="1">
      <alignment vertical="center" textRotation="255" shrinkToFit="1"/>
    </xf>
    <xf numFmtId="41" fontId="20" fillId="0" borderId="67" xfId="16" applyNumberFormat="1" applyFont="1" applyFill="1" applyBorder="1" applyAlignment="1">
      <alignment horizontal="center" vertical="center" shrinkToFit="1"/>
    </xf>
    <xf numFmtId="41" fontId="20" fillId="0" borderId="65" xfId="16" applyNumberFormat="1" applyFont="1" applyFill="1" applyBorder="1" applyAlignment="1">
      <alignment horizontal="center" vertical="center" shrinkToFit="1"/>
    </xf>
    <xf numFmtId="41" fontId="20" fillId="0" borderId="66" xfId="16" applyNumberFormat="1" applyFont="1" applyFill="1" applyBorder="1" applyAlignment="1">
      <alignment horizontal="center" vertical="center" shrinkToFit="1"/>
    </xf>
    <xf numFmtId="41" fontId="20" fillId="0" borderId="65" xfId="0" applyNumberFormat="1" applyFont="1" applyFill="1" applyBorder="1" applyAlignment="1">
      <alignment horizontal="center" vertical="center" shrinkToFit="1"/>
    </xf>
    <xf numFmtId="41" fontId="20" fillId="0" borderId="66" xfId="0" applyNumberFormat="1" applyFont="1" applyFill="1" applyBorder="1" applyAlignment="1">
      <alignment horizontal="center" vertical="center" shrinkToFit="1"/>
    </xf>
    <xf numFmtId="41" fontId="20" fillId="0" borderId="34" xfId="16" applyNumberFormat="1" applyFont="1" applyFill="1" applyBorder="1" applyAlignment="1">
      <alignment horizontal="right" vertical="center" shrinkToFit="1"/>
    </xf>
    <xf numFmtId="41" fontId="20" fillId="0" borderId="34" xfId="0" applyNumberFormat="1" applyFont="1" applyFill="1" applyBorder="1" applyAlignment="1">
      <alignment horizontal="right" vertical="center" shrinkToFit="1"/>
    </xf>
    <xf numFmtId="41" fontId="20" fillId="0" borderId="107" xfId="0" applyNumberFormat="1" applyFont="1" applyFill="1" applyBorder="1" applyAlignment="1">
      <alignment horizontal="right" vertical="center" shrinkToFit="1"/>
    </xf>
    <xf numFmtId="41" fontId="20" fillId="0" borderId="0" xfId="16" applyNumberFormat="1" applyFont="1" applyFill="1" applyAlignment="1">
      <alignment horizontal="right" vertical="center" shrinkToFit="1"/>
    </xf>
    <xf numFmtId="41" fontId="20" fillId="0" borderId="0" xfId="0" applyNumberFormat="1" applyFont="1" applyFill="1" applyAlignment="1">
      <alignment horizontal="right" vertical="center" shrinkToFit="1"/>
    </xf>
    <xf numFmtId="41" fontId="20" fillId="0" borderId="82" xfId="0" applyNumberFormat="1" applyFont="1" applyFill="1" applyBorder="1" applyAlignment="1">
      <alignment horizontal="right" vertical="center" shrinkToFit="1"/>
    </xf>
    <xf numFmtId="41" fontId="20" fillId="0" borderId="31" xfId="0" applyNumberFormat="1" applyFont="1" applyFill="1" applyBorder="1" applyAlignment="1">
      <alignment horizontal="right" vertical="center" shrinkToFit="1"/>
    </xf>
    <xf numFmtId="41" fontId="20" fillId="0" borderId="93" xfId="0" applyNumberFormat="1" applyFont="1" applyFill="1" applyBorder="1" applyAlignment="1">
      <alignment horizontal="right" vertical="center" shrinkToFit="1"/>
    </xf>
    <xf numFmtId="0" fontId="7" fillId="0" borderId="6" xfId="17" applyFont="1" applyFill="1" applyBorder="1" applyAlignment="1">
      <alignment horizontal="left" vertical="center" shrinkToFit="1"/>
    </xf>
    <xf numFmtId="0" fontId="7" fillId="0" borderId="31" xfId="17" applyFont="1" applyFill="1" applyBorder="1" applyAlignment="1">
      <alignment horizontal="left" vertical="center" shrinkToFit="1"/>
    </xf>
    <xf numFmtId="0" fontId="7" fillId="0" borderId="49" xfId="17" applyFont="1" applyFill="1" applyBorder="1" applyAlignment="1">
      <alignment horizontal="left" vertical="center" shrinkToFit="1"/>
    </xf>
    <xf numFmtId="0" fontId="7" fillId="0" borderId="32" xfId="17" applyFont="1" applyBorder="1" applyAlignment="1">
      <alignment horizontal="center" vertical="center" shrinkToFit="1"/>
    </xf>
    <xf numFmtId="0" fontId="7" fillId="0" borderId="112" xfId="17" applyFont="1" applyBorder="1" applyAlignment="1">
      <alignment horizontal="center" vertical="center" shrinkToFit="1"/>
    </xf>
    <xf numFmtId="0" fontId="9" fillId="0" borderId="34" xfId="17" applyFont="1" applyFill="1" applyBorder="1" applyAlignment="1">
      <alignment vertical="center"/>
    </xf>
    <xf numFmtId="0" fontId="19" fillId="0" borderId="34" xfId="17" applyFont="1" applyFill="1" applyBorder="1" applyAlignment="1">
      <alignment vertical="center"/>
    </xf>
    <xf numFmtId="0" fontId="19" fillId="0" borderId="68" xfId="17" applyFont="1" applyFill="1" applyBorder="1" applyAlignment="1">
      <alignment vertical="center"/>
    </xf>
    <xf numFmtId="176" fontId="20" fillId="0" borderId="36" xfId="16" applyNumberFormat="1" applyFont="1" applyBorder="1" applyAlignment="1">
      <alignment horizontal="right" vertical="center"/>
    </xf>
    <xf numFmtId="176" fontId="20" fillId="0" borderId="46" xfId="16" applyNumberFormat="1" applyFont="1" applyBorder="1" applyAlignment="1">
      <alignment horizontal="right" vertical="center"/>
    </xf>
    <xf numFmtId="176" fontId="7" fillId="0" borderId="33" xfId="17" applyNumberFormat="1" applyFont="1" applyBorder="1" applyAlignment="1">
      <alignment horizontal="right" vertical="center"/>
    </xf>
    <xf numFmtId="176" fontId="7" fillId="0" borderId="2" xfId="17" applyNumberFormat="1" applyFont="1" applyBorder="1" applyAlignment="1">
      <alignment horizontal="right" vertical="center"/>
    </xf>
    <xf numFmtId="176" fontId="20" fillId="0" borderId="33" xfId="16" applyNumberFormat="1" applyFont="1" applyBorder="1" applyAlignment="1">
      <alignment horizontal="right" vertical="center" shrinkToFit="1"/>
    </xf>
    <xf numFmtId="176" fontId="20" fillId="0" borderId="2" xfId="16" applyNumberFormat="1" applyFont="1" applyBorder="1" applyAlignment="1">
      <alignment horizontal="right" vertical="center" shrinkToFit="1"/>
    </xf>
    <xf numFmtId="0" fontId="7" fillId="0" borderId="116" xfId="17" applyFont="1" applyBorder="1" applyAlignment="1">
      <alignment horizontal="center" vertical="center" shrinkToFit="1"/>
    </xf>
    <xf numFmtId="41" fontId="20" fillId="0" borderId="31" xfId="16" applyNumberFormat="1" applyFont="1" applyFill="1" applyBorder="1" applyAlignment="1">
      <alignment horizontal="right" vertical="center" shrinkToFit="1"/>
    </xf>
    <xf numFmtId="0" fontId="7" fillId="0" borderId="23" xfId="17" applyFont="1" applyFill="1" applyBorder="1" applyAlignment="1">
      <alignment vertical="center" shrinkToFit="1"/>
    </xf>
    <xf numFmtId="0" fontId="7" fillId="0" borderId="0" xfId="17" applyFont="1" applyFill="1" applyBorder="1" applyAlignment="1">
      <alignment vertical="center" shrinkToFit="1"/>
    </xf>
    <xf numFmtId="0" fontId="7" fillId="0" borderId="31" xfId="17" applyFont="1" applyFill="1" applyBorder="1" applyAlignment="1">
      <alignment vertical="center" shrinkToFit="1"/>
    </xf>
    <xf numFmtId="176" fontId="20" fillId="0" borderId="33" xfId="16" applyNumberFormat="1" applyFont="1" applyBorder="1" applyAlignment="1">
      <alignment horizontal="right" vertical="center"/>
    </xf>
    <xf numFmtId="176" fontId="20" fillId="0" borderId="2" xfId="16" applyNumberFormat="1" applyFont="1" applyBorder="1" applyAlignment="1">
      <alignment horizontal="right" vertical="center"/>
    </xf>
    <xf numFmtId="0" fontId="7" fillId="0" borderId="96" xfId="17" applyFont="1" applyFill="1" applyBorder="1" applyAlignment="1">
      <alignment vertical="center" shrinkToFit="1"/>
    </xf>
    <xf numFmtId="0" fontId="7" fillId="0" borderId="17" xfId="17" applyFont="1" applyFill="1" applyBorder="1" applyAlignment="1">
      <alignment vertical="center" shrinkToFit="1"/>
    </xf>
    <xf numFmtId="0" fontId="7" fillId="0" borderId="15" xfId="17" applyFont="1" applyFill="1" applyBorder="1" applyAlignment="1">
      <alignment vertical="center" shrinkToFit="1"/>
    </xf>
    <xf numFmtId="0" fontId="7" fillId="0" borderId="118" xfId="17" applyFont="1" applyFill="1" applyBorder="1" applyAlignment="1">
      <alignment vertical="center" shrinkToFit="1"/>
    </xf>
    <xf numFmtId="0" fontId="7" fillId="0" borderId="13" xfId="17" applyFont="1" applyFill="1" applyBorder="1" applyAlignment="1">
      <alignment vertical="center" shrinkToFit="1"/>
    </xf>
    <xf numFmtId="0" fontId="7" fillId="0" borderId="117" xfId="17" applyFont="1" applyFill="1" applyBorder="1" applyAlignment="1">
      <alignment vertical="center" shrinkToFit="1"/>
    </xf>
    <xf numFmtId="0" fontId="7" fillId="0" borderId="112" xfId="17" applyFont="1" applyFill="1" applyBorder="1" applyAlignment="1">
      <alignment vertical="center" shrinkToFit="1"/>
    </xf>
    <xf numFmtId="0" fontId="7" fillId="0" borderId="119" xfId="17" applyFont="1" applyFill="1" applyBorder="1" applyAlignment="1">
      <alignment vertical="center" shrinkToFit="1"/>
    </xf>
    <xf numFmtId="176" fontId="20" fillId="0" borderId="38" xfId="16" applyNumberFormat="1" applyFont="1" applyBorder="1" applyAlignment="1">
      <alignment horizontal="right" vertical="center"/>
    </xf>
    <xf numFmtId="176" fontId="20" fillId="0" borderId="18" xfId="16" applyNumberFormat="1" applyFont="1" applyBorder="1" applyAlignment="1">
      <alignment horizontal="right" vertical="center"/>
    </xf>
    <xf numFmtId="0" fontId="7" fillId="0" borderId="31" xfId="17" applyFont="1" applyFill="1" applyBorder="1" applyAlignment="1">
      <alignment horizontal="right" vertical="center"/>
    </xf>
    <xf numFmtId="0" fontId="26" fillId="0" borderId="116" xfId="17" applyFont="1" applyFill="1" applyBorder="1" applyAlignment="1">
      <alignment horizontal="center" vertical="center" shrinkToFit="1"/>
    </xf>
    <xf numFmtId="0" fontId="26" fillId="0" borderId="22" xfId="17" applyFont="1" applyFill="1" applyBorder="1" applyAlignment="1">
      <alignment vertical="center" textRotation="255" shrinkToFit="1"/>
    </xf>
    <xf numFmtId="0" fontId="26" fillId="0" borderId="37" xfId="17" applyFont="1" applyFill="1" applyBorder="1" applyAlignment="1">
      <alignment vertical="center" textRotation="255" shrinkToFit="1"/>
    </xf>
    <xf numFmtId="0" fontId="26" fillId="0" borderId="43" xfId="17" applyFont="1" applyFill="1" applyBorder="1" applyAlignment="1">
      <alignment vertical="center" textRotation="255" shrinkToFit="1"/>
    </xf>
    <xf numFmtId="0" fontId="26" fillId="0" borderId="38" xfId="17" applyFont="1" applyFill="1" applyBorder="1" applyAlignment="1">
      <alignment vertical="center" textRotation="255" shrinkToFit="1"/>
    </xf>
    <xf numFmtId="0" fontId="27" fillId="0" borderId="43" xfId="17" applyFont="1" applyFill="1" applyBorder="1" applyAlignment="1">
      <alignment vertical="center" textRotation="255" wrapText="1"/>
    </xf>
    <xf numFmtId="0" fontId="27" fillId="0" borderId="38" xfId="17" applyFont="1" applyFill="1" applyBorder="1" applyAlignment="1">
      <alignment vertical="center" textRotation="255" wrapText="1"/>
    </xf>
    <xf numFmtId="41" fontId="7" fillId="0" borderId="4" xfId="17" applyNumberFormat="1" applyFont="1" applyFill="1" applyBorder="1" applyAlignment="1">
      <alignment horizontal="right" vertical="center"/>
    </xf>
    <xf numFmtId="41" fontId="7" fillId="0" borderId="0" xfId="17" applyNumberFormat="1" applyFont="1" applyFill="1" applyAlignment="1">
      <alignment horizontal="right" vertical="center"/>
    </xf>
    <xf numFmtId="41" fontId="7" fillId="0" borderId="23" xfId="17" applyNumberFormat="1" applyFont="1" applyFill="1" applyBorder="1" applyAlignment="1">
      <alignment horizontal="right" vertical="center"/>
    </xf>
    <xf numFmtId="0" fontId="7" fillId="0" borderId="1" xfId="17" applyFont="1" applyFill="1" applyBorder="1" applyAlignment="1">
      <alignment horizontal="center" vertical="center"/>
    </xf>
    <xf numFmtId="0" fontId="7" fillId="0" borderId="116" xfId="17" applyFont="1" applyFill="1" applyBorder="1" applyAlignment="1">
      <alignment horizontal="center" vertical="center"/>
    </xf>
    <xf numFmtId="0" fontId="7" fillId="0" borderId="18" xfId="17" applyFont="1" applyFill="1" applyBorder="1" applyAlignment="1">
      <alignment horizontal="center" vertical="center"/>
    </xf>
    <xf numFmtId="0" fontId="7" fillId="0" borderId="109" xfId="17" applyFont="1" applyFill="1" applyBorder="1" applyAlignment="1">
      <alignment horizontal="center" vertical="center"/>
    </xf>
    <xf numFmtId="0" fontId="7" fillId="0" borderId="114" xfId="17" applyFont="1" applyFill="1" applyBorder="1" applyAlignment="1">
      <alignment horizontal="center" vertical="center"/>
    </xf>
    <xf numFmtId="0" fontId="7" fillId="0" borderId="115" xfId="17" applyFont="1" applyFill="1" applyBorder="1" applyAlignment="1">
      <alignment horizontal="center" vertical="center"/>
    </xf>
    <xf numFmtId="41" fontId="7" fillId="0" borderId="66" xfId="17" applyNumberFormat="1" applyFont="1" applyFill="1" applyBorder="1" applyAlignment="1">
      <alignment horizontal="right" vertical="center"/>
    </xf>
    <xf numFmtId="41" fontId="7" fillId="0" borderId="104" xfId="17" applyNumberFormat="1" applyFont="1" applyFill="1" applyBorder="1" applyAlignment="1">
      <alignment horizontal="right" vertical="center"/>
    </xf>
    <xf numFmtId="41" fontId="7" fillId="0" borderId="120" xfId="17" applyNumberFormat="1" applyFont="1" applyFill="1" applyBorder="1" applyAlignment="1">
      <alignment horizontal="right" vertical="center"/>
    </xf>
    <xf numFmtId="41" fontId="20" fillId="0" borderId="106" xfId="16" applyNumberFormat="1" applyFont="1" applyFill="1" applyBorder="1" applyAlignment="1">
      <alignment horizontal="right" vertical="center"/>
    </xf>
    <xf numFmtId="41" fontId="20" fillId="0" borderId="34" xfId="16" applyNumberFormat="1" applyFont="1" applyFill="1" applyBorder="1" applyAlignment="1">
      <alignment horizontal="right" vertical="center"/>
    </xf>
    <xf numFmtId="41" fontId="20" fillId="0" borderId="68" xfId="16" applyNumberFormat="1" applyFont="1" applyFill="1" applyBorder="1" applyAlignment="1">
      <alignment horizontal="right" vertical="center"/>
    </xf>
    <xf numFmtId="41" fontId="20" fillId="0" borderId="24" xfId="16" applyNumberFormat="1" applyFont="1" applyFill="1" applyBorder="1" applyAlignment="1">
      <alignment horizontal="right" vertical="center"/>
    </xf>
    <xf numFmtId="41" fontId="20" fillId="0" borderId="33" xfId="16" applyNumberFormat="1" applyFont="1" applyFill="1" applyBorder="1" applyAlignment="1">
      <alignment horizontal="right" vertical="center"/>
    </xf>
    <xf numFmtId="41" fontId="20" fillId="0" borderId="2" xfId="16" applyNumberFormat="1" applyFont="1" applyFill="1" applyBorder="1" applyAlignment="1">
      <alignment horizontal="right" vertical="center"/>
    </xf>
    <xf numFmtId="41" fontId="20" fillId="0" borderId="0" xfId="16" applyNumberFormat="1" applyFont="1" applyFill="1" applyAlignment="1">
      <alignment horizontal="right" vertical="center"/>
    </xf>
    <xf numFmtId="41" fontId="20" fillId="0" borderId="23" xfId="16" applyNumberFormat="1" applyFont="1" applyFill="1" applyBorder="1" applyAlignment="1">
      <alignment horizontal="right" vertical="center"/>
    </xf>
    <xf numFmtId="0" fontId="7" fillId="0" borderId="92" xfId="17" applyFont="1" applyFill="1" applyBorder="1" applyAlignment="1">
      <alignment horizontal="center" vertical="center"/>
    </xf>
    <xf numFmtId="0" fontId="7" fillId="0" borderId="31" xfId="17" applyFont="1" applyFill="1" applyBorder="1" applyAlignment="1">
      <alignment horizontal="center" vertical="center"/>
    </xf>
    <xf numFmtId="0" fontId="7" fillId="0" borderId="21" xfId="17" applyFont="1" applyFill="1" applyBorder="1" applyAlignment="1">
      <alignment horizontal="center" vertical="center" shrinkToFit="1"/>
    </xf>
    <xf numFmtId="0" fontId="7" fillId="0" borderId="32" xfId="17" applyFont="1" applyFill="1" applyBorder="1" applyAlignment="1">
      <alignment horizontal="center" vertical="center" shrinkToFit="1"/>
    </xf>
    <xf numFmtId="0" fontId="7" fillId="0" borderId="64" xfId="17" applyFont="1" applyFill="1" applyBorder="1" applyAlignment="1">
      <alignment vertical="center" shrinkToFit="1"/>
    </xf>
    <xf numFmtId="0" fontId="7" fillId="0" borderId="65" xfId="17" applyFont="1" applyFill="1" applyBorder="1" applyAlignment="1">
      <alignment vertical="center" shrinkToFit="1"/>
    </xf>
    <xf numFmtId="41" fontId="20" fillId="0" borderId="36" xfId="16" applyNumberFormat="1" applyFont="1" applyFill="1" applyBorder="1" applyAlignment="1">
      <alignment horizontal="right" vertical="center"/>
    </xf>
    <xf numFmtId="41" fontId="20" fillId="0" borderId="46" xfId="16" applyNumberFormat="1" applyFont="1" applyFill="1" applyBorder="1" applyAlignment="1">
      <alignment horizontal="right" vertical="center"/>
    </xf>
    <xf numFmtId="41" fontId="7" fillId="0" borderId="64" xfId="17" applyNumberFormat="1" applyFont="1" applyFill="1" applyBorder="1" applyAlignment="1">
      <alignment horizontal="right" vertical="center"/>
    </xf>
    <xf numFmtId="41" fontId="7" fillId="0" borderId="67" xfId="17" applyNumberFormat="1" applyFont="1" applyFill="1" applyBorder="1" applyAlignment="1">
      <alignment horizontal="right" vertical="center"/>
    </xf>
    <xf numFmtId="41" fontId="7" fillId="0" borderId="102" xfId="17" applyNumberFormat="1" applyFont="1" applyFill="1" applyBorder="1" applyAlignment="1">
      <alignment horizontal="right" vertical="center"/>
    </xf>
    <xf numFmtId="41" fontId="20" fillId="0" borderId="107" xfId="16" applyNumberFormat="1" applyFont="1" applyFill="1" applyBorder="1" applyAlignment="1">
      <alignment horizontal="right" vertical="center"/>
    </xf>
    <xf numFmtId="0" fontId="7" fillId="0" borderId="53" xfId="17" applyFont="1" applyFill="1" applyBorder="1" applyAlignment="1">
      <alignment vertical="center" shrinkToFit="1"/>
    </xf>
    <xf numFmtId="0" fontId="7" fillId="0" borderId="113" xfId="17" applyFont="1" applyFill="1" applyBorder="1" applyAlignment="1">
      <alignment horizontal="center" vertical="center"/>
    </xf>
    <xf numFmtId="0" fontId="7" fillId="0" borderId="112" xfId="17" applyFont="1" applyFill="1" applyBorder="1" applyAlignment="1">
      <alignment horizontal="center" vertical="center" shrinkToFit="1"/>
    </xf>
    <xf numFmtId="0" fontId="7" fillId="0" borderId="97" xfId="17" applyFont="1" applyFill="1" applyBorder="1" applyAlignment="1">
      <alignment horizontal="center" vertical="center" shrinkToFit="1"/>
    </xf>
    <xf numFmtId="41" fontId="20" fillId="0" borderId="4" xfId="16" applyNumberFormat="1" applyFont="1" applyFill="1" applyBorder="1" applyAlignment="1">
      <alignment horizontal="center" vertical="center"/>
    </xf>
    <xf numFmtId="41" fontId="20" fillId="0" borderId="0" xfId="16" applyNumberFormat="1" applyFont="1" applyFill="1" applyAlignment="1">
      <alignment horizontal="center" vertical="center"/>
    </xf>
    <xf numFmtId="41" fontId="20" fillId="0" borderId="23" xfId="16" applyNumberFormat="1" applyFont="1" applyFill="1" applyBorder="1" applyAlignment="1">
      <alignment horizontal="center" vertical="center"/>
    </xf>
    <xf numFmtId="41" fontId="20" fillId="0" borderId="49" xfId="16" applyNumberFormat="1" applyFont="1" applyFill="1" applyBorder="1" applyAlignment="1">
      <alignment horizontal="right" vertical="center"/>
    </xf>
    <xf numFmtId="41" fontId="7" fillId="0" borderId="14" xfId="17" applyNumberFormat="1" applyFont="1" applyFill="1" applyBorder="1" applyAlignment="1">
      <alignment horizontal="right" vertical="center"/>
    </xf>
    <xf numFmtId="41" fontId="7" fillId="0" borderId="20" xfId="17" applyNumberFormat="1" applyFont="1" applyFill="1" applyBorder="1" applyAlignment="1">
      <alignment horizontal="right" vertical="center"/>
    </xf>
    <xf numFmtId="41" fontId="7" fillId="0" borderId="19" xfId="17" applyNumberFormat="1" applyFont="1" applyFill="1" applyBorder="1" applyAlignment="1">
      <alignment horizontal="right" vertical="center"/>
    </xf>
    <xf numFmtId="41" fontId="7" fillId="0" borderId="99" xfId="17" applyNumberFormat="1" applyFont="1" applyFill="1" applyBorder="1" applyAlignment="1">
      <alignment horizontal="right" vertical="center"/>
    </xf>
    <xf numFmtId="41" fontId="7" fillId="0" borderId="43" xfId="17" applyNumberFormat="1" applyFont="1" applyFill="1" applyBorder="1" applyAlignment="1">
      <alignment horizontal="right" vertical="center"/>
    </xf>
    <xf numFmtId="41" fontId="20" fillId="0" borderId="35" xfId="16" applyNumberFormat="1" applyFont="1" applyFill="1" applyBorder="1" applyAlignment="1">
      <alignment horizontal="right" vertical="center"/>
    </xf>
    <xf numFmtId="41" fontId="20" fillId="0" borderId="106" xfId="16" applyNumberFormat="1" applyFont="1" applyFill="1" applyBorder="1" applyAlignment="1">
      <alignment horizontal="center" vertical="center"/>
    </xf>
    <xf numFmtId="41" fontId="20" fillId="0" borderId="34" xfId="16" applyNumberFormat="1" applyFont="1" applyFill="1" applyBorder="1" applyAlignment="1">
      <alignment horizontal="center" vertical="center"/>
    </xf>
    <xf numFmtId="41" fontId="20" fillId="0" borderId="68" xfId="16" applyNumberFormat="1" applyFont="1" applyFill="1" applyBorder="1" applyAlignment="1">
      <alignment horizontal="center" vertical="center"/>
    </xf>
    <xf numFmtId="41" fontId="20" fillId="0" borderId="38" xfId="16" applyNumberFormat="1" applyFont="1" applyFill="1" applyBorder="1" applyAlignment="1">
      <alignment horizontal="right" vertical="center"/>
    </xf>
    <xf numFmtId="41" fontId="20" fillId="0" borderId="6" xfId="16" applyNumberFormat="1" applyFont="1" applyFill="1" applyBorder="1" applyAlignment="1">
      <alignment horizontal="center" vertical="center"/>
    </xf>
    <xf numFmtId="41" fontId="20" fillId="0" borderId="31" xfId="16" applyNumberFormat="1" applyFont="1" applyFill="1" applyBorder="1" applyAlignment="1">
      <alignment horizontal="center" vertical="center"/>
    </xf>
    <xf numFmtId="41" fontId="20" fillId="0" borderId="49" xfId="16" applyNumberFormat="1" applyFont="1" applyFill="1" applyBorder="1" applyAlignment="1">
      <alignment horizontal="center" vertical="center"/>
    </xf>
    <xf numFmtId="0" fontId="7" fillId="0" borderId="92" xfId="17" applyFont="1" applyFill="1" applyBorder="1" applyAlignment="1">
      <alignment vertical="center" shrinkToFit="1"/>
    </xf>
    <xf numFmtId="0" fontId="26" fillId="0" borderId="32" xfId="17" applyFont="1" applyFill="1" applyBorder="1" applyAlignment="1">
      <alignment horizontal="center" vertical="center" shrinkToFit="1"/>
    </xf>
    <xf numFmtId="0" fontId="26" fillId="0" borderId="112" xfId="17" applyFont="1" applyFill="1" applyBorder="1" applyAlignment="1">
      <alignment horizontal="center" vertical="center" shrinkToFit="1"/>
    </xf>
    <xf numFmtId="0" fontId="26" fillId="0" borderId="1" xfId="17" applyFont="1" applyFill="1" applyBorder="1" applyAlignment="1">
      <alignment vertical="center" textRotation="255" shrinkToFit="1"/>
    </xf>
    <xf numFmtId="0" fontId="26" fillId="0" borderId="18" xfId="17" applyFont="1" applyFill="1" applyBorder="1" applyAlignment="1">
      <alignment vertical="center" textRotation="255" shrinkToFit="1"/>
    </xf>
    <xf numFmtId="0" fontId="7" fillId="0" borderId="121" xfId="17" applyFont="1" applyFill="1" applyBorder="1" applyAlignment="1">
      <alignment horizontal="left" vertical="center" shrinkToFit="1"/>
    </xf>
    <xf numFmtId="0" fontId="7" fillId="0" borderId="34" xfId="17" applyFont="1" applyFill="1" applyBorder="1" applyAlignment="1">
      <alignment horizontal="left" vertical="center" shrinkToFit="1"/>
    </xf>
    <xf numFmtId="0" fontId="7" fillId="0" borderId="0" xfId="17" applyFont="1" applyFill="1" applyBorder="1" applyAlignment="1">
      <alignment horizontal="center" vertical="center" shrinkToFit="1"/>
    </xf>
    <xf numFmtId="0" fontId="7" fillId="0" borderId="122" xfId="17" applyFont="1" applyFill="1" applyBorder="1" applyAlignment="1">
      <alignment horizontal="left" vertical="center" wrapText="1"/>
    </xf>
    <xf numFmtId="0" fontId="7" fillId="0" borderId="123" xfId="17" applyFont="1" applyFill="1" applyBorder="1" applyAlignment="1">
      <alignment horizontal="left" vertical="center"/>
    </xf>
    <xf numFmtId="0" fontId="7" fillId="0" borderId="124" xfId="17" applyFont="1" applyFill="1" applyBorder="1" applyAlignment="1">
      <alignment vertical="center" textRotation="255"/>
    </xf>
    <xf numFmtId="0" fontId="7" fillId="0" borderId="125" xfId="17" applyFont="1" applyFill="1" applyBorder="1" applyAlignment="1">
      <alignment vertical="center"/>
    </xf>
    <xf numFmtId="0" fontId="7" fillId="0" borderId="126" xfId="17" applyFont="1" applyFill="1" applyBorder="1" applyAlignment="1">
      <alignment horizontal="center" vertical="center"/>
    </xf>
    <xf numFmtId="0" fontId="7" fillId="0" borderId="52" xfId="17" applyFont="1" applyFill="1" applyBorder="1" applyAlignment="1">
      <alignment horizontal="center" vertical="center" wrapText="1" shrinkToFit="1"/>
    </xf>
    <xf numFmtId="0" fontId="7" fillId="0" borderId="0" xfId="17" applyFont="1" applyFill="1" applyAlignment="1">
      <alignment horizontal="center" vertical="center" shrinkToFit="1"/>
    </xf>
    <xf numFmtId="0" fontId="7" fillId="0" borderId="41" xfId="17" applyFont="1" applyFill="1" applyBorder="1" applyAlignment="1">
      <alignment horizontal="center" vertical="center" shrinkToFit="1"/>
    </xf>
    <xf numFmtId="0" fontId="7" fillId="0" borderId="0" xfId="17" applyFont="1" applyFill="1" applyAlignment="1">
      <alignment horizontal="center" vertical="center" wrapText="1" shrinkToFit="1"/>
    </xf>
    <xf numFmtId="0" fontId="7" fillId="0" borderId="127" xfId="17" applyFont="1" applyFill="1" applyBorder="1" applyAlignment="1">
      <alignment horizontal="left" vertical="center" wrapText="1"/>
    </xf>
    <xf numFmtId="0" fontId="7" fillId="0" borderId="122" xfId="17" applyFont="1" applyFill="1" applyBorder="1" applyAlignment="1">
      <alignment horizontal="left" vertical="center"/>
    </xf>
    <xf numFmtId="0" fontId="7" fillId="0" borderId="128" xfId="17" applyFont="1" applyFill="1" applyBorder="1" applyAlignment="1">
      <alignment horizontal="left" vertical="center"/>
    </xf>
    <xf numFmtId="0" fontId="7" fillId="0" borderId="129" xfId="17" applyFont="1" applyFill="1" applyBorder="1" applyAlignment="1">
      <alignment vertical="center"/>
    </xf>
    <xf numFmtId="0" fontId="7" fillId="0" borderId="113" xfId="17" applyFont="1" applyBorder="1" applyAlignment="1">
      <alignment horizontal="center" vertical="center" shrinkToFit="1"/>
    </xf>
    <xf numFmtId="0" fontId="7" fillId="0" borderId="114" xfId="17" applyFont="1" applyBorder="1" applyAlignment="1">
      <alignment horizontal="center" vertical="center" shrinkToFit="1"/>
    </xf>
    <xf numFmtId="0" fontId="7" fillId="0" borderId="115" xfId="17" applyFont="1" applyBorder="1" applyAlignment="1">
      <alignment horizontal="center" vertical="center" shrinkToFit="1"/>
    </xf>
    <xf numFmtId="0" fontId="7" fillId="0" borderId="9" xfId="17" applyFont="1" applyBorder="1" applyAlignment="1">
      <alignment horizontal="center" vertical="center" shrinkToFit="1"/>
    </xf>
    <xf numFmtId="0" fontId="7" fillId="0" borderId="97" xfId="17" applyFont="1" applyBorder="1" applyAlignment="1">
      <alignment horizontal="center" vertical="center" shrinkToFit="1"/>
    </xf>
    <xf numFmtId="0" fontId="7" fillId="0" borderId="8" xfId="17" applyFont="1" applyBorder="1" applyAlignment="1">
      <alignment horizontal="center" vertical="center" shrinkToFit="1"/>
    </xf>
    <xf numFmtId="176" fontId="20" fillId="0" borderId="106" xfId="16" applyNumberFormat="1" applyFont="1" applyBorder="1" applyAlignment="1">
      <alignment horizontal="right" vertical="center"/>
    </xf>
    <xf numFmtId="176" fontId="20" fillId="0" borderId="107" xfId="16" applyNumberFormat="1" applyFont="1" applyBorder="1" applyAlignment="1">
      <alignment horizontal="right" vertical="center"/>
    </xf>
    <xf numFmtId="176" fontId="20" fillId="0" borderId="4" xfId="16" applyNumberFormat="1" applyFont="1" applyBorder="1" applyAlignment="1">
      <alignment horizontal="right" vertical="center"/>
    </xf>
    <xf numFmtId="176" fontId="20" fillId="0" borderId="82" xfId="16" applyNumberFormat="1" applyFont="1" applyBorder="1" applyAlignment="1">
      <alignment horizontal="right" vertical="center"/>
    </xf>
    <xf numFmtId="176" fontId="20" fillId="0" borderId="6" xfId="16" applyNumberFormat="1" applyFont="1" applyBorder="1" applyAlignment="1">
      <alignment horizontal="right" vertical="center"/>
    </xf>
    <xf numFmtId="176" fontId="20" fillId="0" borderId="93" xfId="16" applyNumberFormat="1" applyFont="1" applyBorder="1" applyAlignment="1">
      <alignment horizontal="right" vertical="center"/>
    </xf>
    <xf numFmtId="176" fontId="20" fillId="0" borderId="68" xfId="16" applyNumberFormat="1" applyFont="1" applyBorder="1" applyAlignment="1">
      <alignment horizontal="right" vertical="center"/>
    </xf>
    <xf numFmtId="176" fontId="20" fillId="0" borderId="23" xfId="16" applyNumberFormat="1" applyFont="1" applyBorder="1" applyAlignment="1">
      <alignment horizontal="right" vertical="center"/>
    </xf>
    <xf numFmtId="176" fontId="20" fillId="0" borderId="49" xfId="16" applyNumberFormat="1" applyFont="1" applyBorder="1" applyAlignment="1">
      <alignment horizontal="right" vertical="center"/>
    </xf>
    <xf numFmtId="0" fontId="20" fillId="0" borderId="24" xfId="16" applyFont="1" applyFill="1" applyBorder="1" applyAlignment="1">
      <alignment horizontal="right" vertical="center" shrinkToFit="1"/>
    </xf>
    <xf numFmtId="0" fontId="20" fillId="0" borderId="33" xfId="16" applyFont="1" applyFill="1" applyBorder="1" applyAlignment="1">
      <alignment horizontal="right" vertical="center" shrinkToFit="1"/>
    </xf>
    <xf numFmtId="176" fontId="20" fillId="0" borderId="33" xfId="16" applyNumberFormat="1" applyFont="1" applyFill="1" applyBorder="1" applyAlignment="1">
      <alignment horizontal="right" vertical="center" shrinkToFit="1"/>
    </xf>
    <xf numFmtId="176" fontId="20" fillId="0" borderId="2" xfId="16" applyNumberFormat="1" applyFont="1" applyFill="1" applyBorder="1" applyAlignment="1">
      <alignment horizontal="right" vertical="center" shrinkToFit="1"/>
    </xf>
    <xf numFmtId="0" fontId="20" fillId="0" borderId="2" xfId="16" applyFont="1" applyFill="1" applyBorder="1" applyAlignment="1">
      <alignment horizontal="right" vertical="center" shrinkToFit="1"/>
    </xf>
    <xf numFmtId="0" fontId="20" fillId="0" borderId="35" xfId="16" applyFont="1" applyFill="1" applyBorder="1" applyAlignment="1">
      <alignment horizontal="right" vertical="center"/>
    </xf>
    <xf numFmtId="0" fontId="20" fillId="0" borderId="36" xfId="16" applyFont="1" applyFill="1" applyBorder="1" applyAlignment="1">
      <alignment horizontal="right" vertical="center"/>
    </xf>
    <xf numFmtId="176" fontId="20" fillId="0" borderId="36" xfId="16" applyNumberFormat="1" applyFont="1" applyFill="1" applyBorder="1" applyAlignment="1">
      <alignment horizontal="right" vertical="center"/>
    </xf>
    <xf numFmtId="176" fontId="20" fillId="0" borderId="46" xfId="16" applyNumberFormat="1" applyFont="1" applyFill="1" applyBorder="1" applyAlignment="1">
      <alignment horizontal="right" vertical="center"/>
    </xf>
    <xf numFmtId="0" fontId="20" fillId="0" borderId="36" xfId="16" applyFont="1" applyFill="1" applyBorder="1">
      <alignment vertical="center"/>
    </xf>
    <xf numFmtId="0" fontId="18" fillId="0" borderId="46" xfId="16" applyFill="1" applyBorder="1">
      <alignment vertical="center"/>
    </xf>
    <xf numFmtId="0" fontId="20" fillId="0" borderId="24" xfId="16" applyFont="1" applyFill="1" applyBorder="1" applyAlignment="1">
      <alignment horizontal="right" vertical="center"/>
    </xf>
    <xf numFmtId="0" fontId="20" fillId="0" borderId="33" xfId="16" applyFont="1" applyFill="1" applyBorder="1" applyAlignment="1">
      <alignment horizontal="right" vertical="center"/>
    </xf>
    <xf numFmtId="176" fontId="20" fillId="0" borderId="33" xfId="16" applyNumberFormat="1" applyFont="1" applyFill="1" applyBorder="1" applyAlignment="1">
      <alignment horizontal="right" vertical="center"/>
    </xf>
    <xf numFmtId="176" fontId="20" fillId="0" borderId="2" xfId="16" applyNumberFormat="1" applyFont="1" applyFill="1" applyBorder="1" applyAlignment="1">
      <alignment horizontal="right" vertical="center"/>
    </xf>
    <xf numFmtId="0" fontId="20" fillId="0" borderId="2" xfId="16" applyFont="1" applyFill="1" applyBorder="1" applyAlignment="1">
      <alignment horizontal="right" vertical="center"/>
    </xf>
    <xf numFmtId="0" fontId="20" fillId="0" borderId="37" xfId="16" applyFont="1" applyFill="1" applyBorder="1" applyAlignment="1">
      <alignment horizontal="right" vertical="center"/>
    </xf>
    <xf numFmtId="0" fontId="20" fillId="0" borderId="38" xfId="16" applyFont="1" applyFill="1" applyBorder="1" applyAlignment="1">
      <alignment horizontal="right" vertical="center"/>
    </xf>
    <xf numFmtId="176" fontId="20" fillId="0" borderId="38" xfId="16" applyNumberFormat="1" applyFont="1" applyFill="1" applyBorder="1" applyAlignment="1">
      <alignment horizontal="right" vertical="center"/>
    </xf>
    <xf numFmtId="176" fontId="20" fillId="0" borderId="18" xfId="16" applyNumberFormat="1" applyFont="1" applyFill="1" applyBorder="1" applyAlignment="1">
      <alignment horizontal="right" vertical="center"/>
    </xf>
    <xf numFmtId="0" fontId="20" fillId="0" borderId="18" xfId="16" applyFont="1" applyFill="1" applyBorder="1" applyAlignment="1">
      <alignment horizontal="right" vertical="center"/>
    </xf>
  </cellXfs>
  <cellStyles count="18">
    <cellStyle name="桁区切り 2" xfId="1" xr:uid="{00000000-0005-0000-0000-000000000000}"/>
    <cellStyle name="桁区切り 2 2" xfId="2" xr:uid="{00000000-0005-0000-0000-000001000000}"/>
    <cellStyle name="桁区切り 2 3" xfId="3" xr:uid="{00000000-0005-0000-0000-000002000000}"/>
    <cellStyle name="桁区切り 2 4" xfId="4" xr:uid="{00000000-0005-0000-0000-000003000000}"/>
    <cellStyle name="桁区切り 3" xfId="5" xr:uid="{00000000-0005-0000-0000-000004000000}"/>
    <cellStyle name="桁区切り 4" xfId="6" xr:uid="{00000000-0005-0000-0000-000005000000}"/>
    <cellStyle name="桁区切り 5" xfId="7" xr:uid="{00000000-0005-0000-0000-000006000000}"/>
    <cellStyle name="標準" xfId="0" builtinId="0"/>
    <cellStyle name="標準 2" xfId="8" xr:uid="{00000000-0005-0000-0000-000008000000}"/>
    <cellStyle name="標準 2 2" xfId="9" xr:uid="{00000000-0005-0000-0000-000009000000}"/>
    <cellStyle name="標準 2 2 2" xfId="10" xr:uid="{00000000-0005-0000-0000-00000A000000}"/>
    <cellStyle name="標準 2 3" xfId="11" xr:uid="{00000000-0005-0000-0000-00000B000000}"/>
    <cellStyle name="標準 2 4" xfId="12" xr:uid="{00000000-0005-0000-0000-00000C000000}"/>
    <cellStyle name="標準 2 5" xfId="13" xr:uid="{00000000-0005-0000-0000-00000D000000}"/>
    <cellStyle name="標準 3" xfId="14" xr:uid="{00000000-0005-0000-0000-00000E000000}"/>
    <cellStyle name="標準 3 2" xfId="15" xr:uid="{00000000-0005-0000-0000-00000F000000}"/>
    <cellStyle name="標準 4" xfId="16" xr:uid="{00000000-0005-0000-0000-000010000000}"/>
    <cellStyle name="標準 4 2" xfId="17" xr:uid="{00000000-0005-0000-0000-00001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35251;&#20809;&#32113;&#35336;\&#65303;&#24180;&#32113;&#35336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日奈久宿泊施設"/>
      <sheetName val="八代宿泊施設"/>
      <sheetName val="観光施設"/>
      <sheetName val="ラベル用シート"/>
      <sheetName val="シールラベル"/>
      <sheetName val="宿泊施設利用状況調査表"/>
      <sheetName val="観光施設利用状況調査表"/>
      <sheetName val="大会開催状況等調査表"/>
      <sheetName val="観光客入込み数"/>
      <sheetName val="宿泊施設種類別利用状況"/>
      <sheetName val="観光施設の利用状況"/>
      <sheetName val="催物等の入り込み状況 "/>
      <sheetName val="大会開催状況 "/>
      <sheetName val="観光統計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C1:I41"/>
  <sheetViews>
    <sheetView tabSelected="1" view="pageBreakPreview" zoomScaleNormal="100" zoomScaleSheetLayoutView="100" zoomScalePageLayoutView="85" workbookViewId="0"/>
  </sheetViews>
  <sheetFormatPr defaultColWidth="9" defaultRowHeight="20.149999999999999" customHeight="1"/>
  <cols>
    <col min="1" max="3" width="3.81640625" style="4" customWidth="1"/>
    <col min="4" max="4" width="23.6328125" style="4" customWidth="1"/>
    <col min="5" max="9" width="11.90625" style="4" customWidth="1"/>
    <col min="10" max="16384" width="9" style="4"/>
  </cols>
  <sheetData>
    <row r="1" spans="3:9" ht="19.5" customHeight="1">
      <c r="C1" s="214" t="s">
        <v>202</v>
      </c>
      <c r="D1" s="214"/>
      <c r="E1" s="214"/>
      <c r="F1" s="214"/>
      <c r="G1" s="214"/>
      <c r="H1" s="214"/>
      <c r="I1" s="214"/>
    </row>
    <row r="2" spans="3:9" ht="19.5" customHeight="1">
      <c r="C2" s="215" t="s">
        <v>192</v>
      </c>
      <c r="D2" s="215"/>
      <c r="E2" s="215"/>
      <c r="F2" s="1"/>
      <c r="G2" s="1"/>
      <c r="H2" s="1"/>
      <c r="I2" s="1"/>
    </row>
    <row r="3" spans="3:9" ht="19.5" customHeight="1" thickBot="1">
      <c r="C3" s="1"/>
      <c r="D3" s="1"/>
      <c r="E3" s="1"/>
      <c r="F3" s="1"/>
      <c r="G3" s="2"/>
      <c r="H3" s="2"/>
      <c r="I3" s="2" t="s">
        <v>0</v>
      </c>
    </row>
    <row r="4" spans="3:9" ht="19.5" customHeight="1" thickBot="1">
      <c r="C4" s="216" t="s">
        <v>1</v>
      </c>
      <c r="D4" s="217"/>
      <c r="E4" s="124" t="s">
        <v>255</v>
      </c>
      <c r="F4" s="124" t="s">
        <v>277</v>
      </c>
      <c r="G4" s="124" t="s">
        <v>283</v>
      </c>
      <c r="H4" s="124" t="s">
        <v>289</v>
      </c>
      <c r="I4" s="19" t="s">
        <v>292</v>
      </c>
    </row>
    <row r="5" spans="3:9" ht="19.5" customHeight="1">
      <c r="C5" s="218" t="s">
        <v>2</v>
      </c>
      <c r="D5" s="219"/>
      <c r="E5" s="12">
        <v>60</v>
      </c>
      <c r="F5" s="12">
        <v>62</v>
      </c>
      <c r="G5" s="12">
        <v>67</v>
      </c>
      <c r="H5" s="12">
        <v>49</v>
      </c>
      <c r="I5" s="12">
        <v>55</v>
      </c>
    </row>
    <row r="6" spans="3:9" ht="19.5" customHeight="1">
      <c r="C6" s="220" t="s">
        <v>3</v>
      </c>
      <c r="D6" s="221"/>
      <c r="E6" s="12">
        <v>1</v>
      </c>
      <c r="F6" s="12">
        <v>4</v>
      </c>
      <c r="G6" s="12">
        <v>3</v>
      </c>
      <c r="H6" s="12">
        <v>2</v>
      </c>
      <c r="I6" s="12">
        <v>5</v>
      </c>
    </row>
    <row r="7" spans="3:9" ht="19.5" customHeight="1">
      <c r="C7" s="222" t="s">
        <v>4</v>
      </c>
      <c r="D7" s="223"/>
      <c r="E7" s="12">
        <v>72</v>
      </c>
      <c r="F7" s="12">
        <v>77</v>
      </c>
      <c r="G7" s="12">
        <v>81</v>
      </c>
      <c r="H7" s="12">
        <v>54</v>
      </c>
      <c r="I7" s="12">
        <v>63</v>
      </c>
    </row>
    <row r="8" spans="3:9" ht="19.5" customHeight="1">
      <c r="C8" s="232" t="s">
        <v>5</v>
      </c>
      <c r="D8" s="233"/>
      <c r="E8" s="13"/>
      <c r="F8" s="13"/>
      <c r="G8" s="13"/>
      <c r="H8" s="13"/>
      <c r="I8" s="13"/>
    </row>
    <row r="9" spans="3:9" ht="19.5" customHeight="1">
      <c r="C9" s="218" t="s">
        <v>2</v>
      </c>
      <c r="D9" s="219"/>
      <c r="E9" s="12">
        <v>60</v>
      </c>
      <c r="F9" s="12">
        <v>64</v>
      </c>
      <c r="G9" s="12">
        <v>66</v>
      </c>
      <c r="H9" s="12">
        <v>52</v>
      </c>
      <c r="I9" s="12">
        <v>58</v>
      </c>
    </row>
    <row r="10" spans="3:9" ht="19.5" customHeight="1">
      <c r="C10" s="220" t="s">
        <v>3</v>
      </c>
      <c r="D10" s="221"/>
      <c r="E10" s="12">
        <v>2</v>
      </c>
      <c r="F10" s="12">
        <v>5</v>
      </c>
      <c r="G10" s="12">
        <v>1</v>
      </c>
      <c r="H10" s="12">
        <v>2</v>
      </c>
      <c r="I10" s="12">
        <v>5</v>
      </c>
    </row>
    <row r="11" spans="3:9" ht="19.5" customHeight="1" thickBot="1">
      <c r="C11" s="234" t="s">
        <v>4</v>
      </c>
      <c r="D11" s="235"/>
      <c r="E11" s="14">
        <v>75</v>
      </c>
      <c r="F11" s="14">
        <v>80</v>
      </c>
      <c r="G11" s="14">
        <v>85</v>
      </c>
      <c r="H11" s="14">
        <v>63</v>
      </c>
      <c r="I11" s="14">
        <v>71</v>
      </c>
    </row>
    <row r="12" spans="3:9" ht="18" customHeight="1">
      <c r="C12" s="25" t="s">
        <v>254</v>
      </c>
      <c r="D12" s="18"/>
      <c r="E12" s="3"/>
      <c r="F12" s="3"/>
      <c r="G12" s="3"/>
      <c r="H12" s="3"/>
      <c r="I12" s="3"/>
    </row>
    <row r="13" spans="3:9" ht="19.5" customHeight="1">
      <c r="C13" s="236"/>
      <c r="D13" s="236"/>
      <c r="E13" s="3"/>
      <c r="F13" s="3"/>
      <c r="G13" s="3"/>
      <c r="H13" s="3"/>
      <c r="I13" s="3"/>
    </row>
    <row r="14" spans="3:9" ht="19.5" customHeight="1" thickBot="1">
      <c r="C14" s="237" t="s">
        <v>193</v>
      </c>
      <c r="D14" s="237"/>
      <c r="E14" s="237"/>
      <c r="F14" s="3"/>
      <c r="G14" s="3"/>
      <c r="H14" s="3"/>
      <c r="I14" s="3"/>
    </row>
    <row r="15" spans="3:9" ht="19.5" customHeight="1" thickBot="1">
      <c r="C15" s="216" t="s">
        <v>186</v>
      </c>
      <c r="D15" s="224"/>
      <c r="E15" s="124" t="s">
        <v>255</v>
      </c>
      <c r="F15" s="124" t="s">
        <v>277</v>
      </c>
      <c r="G15" s="124" t="s">
        <v>283</v>
      </c>
      <c r="H15" s="124" t="s">
        <v>289</v>
      </c>
      <c r="I15" s="19" t="s">
        <v>292</v>
      </c>
    </row>
    <row r="16" spans="3:9" ht="19.5" customHeight="1">
      <c r="C16" s="225" t="s">
        <v>187</v>
      </c>
      <c r="D16" s="7" t="s">
        <v>6</v>
      </c>
      <c r="E16" s="24" t="s">
        <v>185</v>
      </c>
      <c r="F16" s="24">
        <v>0</v>
      </c>
      <c r="G16" s="24">
        <v>1</v>
      </c>
      <c r="H16" s="24">
        <v>0</v>
      </c>
      <c r="I16" s="24">
        <v>1</v>
      </c>
    </row>
    <row r="17" spans="3:9" ht="19.5" customHeight="1">
      <c r="C17" s="226"/>
      <c r="D17" s="8" t="s">
        <v>7</v>
      </c>
      <c r="E17" s="164" t="s">
        <v>185</v>
      </c>
      <c r="F17" s="164">
        <v>3</v>
      </c>
      <c r="G17" s="164">
        <v>1</v>
      </c>
      <c r="H17" s="164">
        <v>2</v>
      </c>
      <c r="I17" s="164">
        <v>2</v>
      </c>
    </row>
    <row r="18" spans="3:9" ht="19.5" customHeight="1">
      <c r="C18" s="226"/>
      <c r="D18" s="8" t="s">
        <v>215</v>
      </c>
      <c r="E18" s="164">
        <v>14</v>
      </c>
      <c r="F18" s="164">
        <v>6</v>
      </c>
      <c r="G18" s="164">
        <v>7</v>
      </c>
      <c r="H18" s="164">
        <v>5</v>
      </c>
      <c r="I18" s="164">
        <v>12</v>
      </c>
    </row>
    <row r="19" spans="3:9" ht="19.5" customHeight="1">
      <c r="C19" s="226"/>
      <c r="D19" s="11" t="s">
        <v>249</v>
      </c>
      <c r="E19" s="164">
        <v>8</v>
      </c>
      <c r="F19" s="164">
        <v>3</v>
      </c>
      <c r="G19" s="164">
        <v>3</v>
      </c>
      <c r="H19" s="164">
        <v>4</v>
      </c>
      <c r="I19" s="164">
        <v>7</v>
      </c>
    </row>
    <row r="20" spans="3:9" ht="19.5" customHeight="1">
      <c r="C20" s="226"/>
      <c r="D20" s="11" t="s">
        <v>250</v>
      </c>
      <c r="E20" s="164">
        <v>6</v>
      </c>
      <c r="F20" s="164">
        <v>3</v>
      </c>
      <c r="G20" s="164">
        <v>4</v>
      </c>
      <c r="H20" s="164">
        <v>1</v>
      </c>
      <c r="I20" s="164">
        <v>5</v>
      </c>
    </row>
    <row r="21" spans="3:9" ht="19.5" customHeight="1">
      <c r="C21" s="226"/>
      <c r="D21" s="8" t="s">
        <v>8</v>
      </c>
      <c r="E21" s="164">
        <v>2</v>
      </c>
      <c r="F21" s="164">
        <v>4</v>
      </c>
      <c r="G21" s="164">
        <v>0</v>
      </c>
      <c r="H21" s="164">
        <v>0</v>
      </c>
      <c r="I21" s="164">
        <v>2</v>
      </c>
    </row>
    <row r="22" spans="3:9" ht="19.5" customHeight="1">
      <c r="C22" s="227"/>
      <c r="D22" s="17" t="s">
        <v>9</v>
      </c>
      <c r="E22" s="166">
        <v>16</v>
      </c>
      <c r="F22" s="166">
        <v>13</v>
      </c>
      <c r="G22" s="166">
        <v>9</v>
      </c>
      <c r="H22" s="166">
        <v>7</v>
      </c>
      <c r="I22" s="166">
        <v>17</v>
      </c>
    </row>
    <row r="23" spans="3:9" ht="19.5" customHeight="1">
      <c r="C23" s="228" t="s">
        <v>188</v>
      </c>
      <c r="D23" s="20" t="s">
        <v>10</v>
      </c>
      <c r="E23" s="165">
        <v>16</v>
      </c>
      <c r="F23" s="165">
        <v>5</v>
      </c>
      <c r="G23" s="165">
        <v>5</v>
      </c>
      <c r="H23" s="165">
        <v>2</v>
      </c>
      <c r="I23" s="165">
        <v>9</v>
      </c>
    </row>
    <row r="24" spans="3:9" ht="19.5" customHeight="1">
      <c r="C24" s="226"/>
      <c r="D24" s="8" t="s">
        <v>213</v>
      </c>
      <c r="E24" s="164">
        <v>54</v>
      </c>
      <c r="F24" s="164">
        <v>24</v>
      </c>
      <c r="G24" s="164">
        <v>20</v>
      </c>
      <c r="H24" s="164">
        <v>13</v>
      </c>
      <c r="I24" s="164">
        <v>14</v>
      </c>
    </row>
    <row r="25" spans="3:9" ht="19.5" customHeight="1">
      <c r="C25" s="226"/>
      <c r="D25" s="11" t="s">
        <v>212</v>
      </c>
      <c r="E25" s="164">
        <v>6</v>
      </c>
      <c r="F25" s="164">
        <v>2</v>
      </c>
      <c r="G25" s="164">
        <v>2</v>
      </c>
      <c r="H25" s="164">
        <v>1</v>
      </c>
      <c r="I25" s="164">
        <v>3</v>
      </c>
    </row>
    <row r="26" spans="3:9" ht="19.5" customHeight="1">
      <c r="C26" s="226"/>
      <c r="D26" s="11" t="s">
        <v>211</v>
      </c>
      <c r="E26" s="164">
        <v>48</v>
      </c>
      <c r="F26" s="164">
        <v>22</v>
      </c>
      <c r="G26" s="164">
        <v>18</v>
      </c>
      <c r="H26" s="164">
        <v>12</v>
      </c>
      <c r="I26" s="164">
        <v>11</v>
      </c>
    </row>
    <row r="27" spans="3:9" ht="19.5" customHeight="1">
      <c r="C27" s="226"/>
      <c r="D27" s="8" t="s">
        <v>11</v>
      </c>
      <c r="E27" s="164">
        <v>14</v>
      </c>
      <c r="F27" s="164">
        <v>12</v>
      </c>
      <c r="G27" s="164">
        <v>9</v>
      </c>
      <c r="H27" s="164">
        <v>8</v>
      </c>
      <c r="I27" s="164">
        <v>10</v>
      </c>
    </row>
    <row r="28" spans="3:9" ht="19.5" customHeight="1">
      <c r="C28" s="226"/>
      <c r="D28" s="8" t="s">
        <v>12</v>
      </c>
      <c r="E28" s="164">
        <v>2</v>
      </c>
      <c r="F28" s="164">
        <v>0</v>
      </c>
      <c r="G28" s="164">
        <v>2</v>
      </c>
      <c r="H28" s="164">
        <v>0</v>
      </c>
      <c r="I28" s="164">
        <v>0</v>
      </c>
    </row>
    <row r="29" spans="3:9" ht="19.5" customHeight="1">
      <c r="C29" s="226"/>
      <c r="D29" s="8" t="s">
        <v>13</v>
      </c>
      <c r="E29" s="164" t="s">
        <v>185</v>
      </c>
      <c r="F29" s="164">
        <v>0</v>
      </c>
      <c r="G29" s="164">
        <v>0</v>
      </c>
      <c r="H29" s="164">
        <v>0</v>
      </c>
      <c r="I29" s="164">
        <v>5</v>
      </c>
    </row>
    <row r="30" spans="3:9" ht="19.5" customHeight="1">
      <c r="C30" s="229"/>
      <c r="D30" s="9" t="s">
        <v>14</v>
      </c>
      <c r="E30" s="164">
        <v>4</v>
      </c>
      <c r="F30" s="164">
        <v>0</v>
      </c>
      <c r="G30" s="164">
        <v>1</v>
      </c>
      <c r="H30" s="164">
        <v>0</v>
      </c>
      <c r="I30" s="164">
        <v>1</v>
      </c>
    </row>
    <row r="31" spans="3:9" ht="19.5" customHeight="1">
      <c r="C31" s="229"/>
      <c r="D31" s="9" t="s">
        <v>214</v>
      </c>
      <c r="E31" s="164">
        <v>5</v>
      </c>
      <c r="F31" s="164">
        <v>4</v>
      </c>
      <c r="G31" s="164">
        <v>1</v>
      </c>
      <c r="H31" s="164">
        <v>1</v>
      </c>
      <c r="I31" s="164">
        <v>2</v>
      </c>
    </row>
    <row r="32" spans="3:9" ht="19.5" customHeight="1">
      <c r="C32" s="229"/>
      <c r="D32" s="11" t="s">
        <v>210</v>
      </c>
      <c r="E32" s="164">
        <v>5</v>
      </c>
      <c r="F32" s="164">
        <v>2</v>
      </c>
      <c r="G32" s="164">
        <v>1</v>
      </c>
      <c r="H32" s="164">
        <v>1</v>
      </c>
      <c r="I32" s="164">
        <v>1</v>
      </c>
    </row>
    <row r="33" spans="3:9" ht="19.5" customHeight="1">
      <c r="C33" s="229"/>
      <c r="D33" s="11" t="s">
        <v>211</v>
      </c>
      <c r="E33" s="164" t="s">
        <v>185</v>
      </c>
      <c r="F33" s="164">
        <v>2</v>
      </c>
      <c r="G33" s="164">
        <v>0</v>
      </c>
      <c r="H33" s="164">
        <v>0</v>
      </c>
      <c r="I33" s="164">
        <v>1</v>
      </c>
    </row>
    <row r="34" spans="3:9" ht="19.5" customHeight="1">
      <c r="C34" s="229"/>
      <c r="D34" s="9" t="s">
        <v>8</v>
      </c>
      <c r="E34" s="164">
        <v>19</v>
      </c>
      <c r="F34" s="164">
        <v>2</v>
      </c>
      <c r="G34" s="164">
        <v>5</v>
      </c>
      <c r="H34" s="164">
        <v>6</v>
      </c>
      <c r="I34" s="164">
        <v>2</v>
      </c>
    </row>
    <row r="35" spans="3:9" ht="19.5" customHeight="1">
      <c r="C35" s="230"/>
      <c r="D35" s="17" t="s">
        <v>9</v>
      </c>
      <c r="E35" s="166">
        <v>114</v>
      </c>
      <c r="F35" s="166">
        <v>47</v>
      </c>
      <c r="G35" s="166">
        <v>43</v>
      </c>
      <c r="H35" s="166">
        <v>30</v>
      </c>
      <c r="I35" s="166">
        <v>43</v>
      </c>
    </row>
    <row r="36" spans="3:9" ht="19.5" customHeight="1">
      <c r="C36" s="228" t="s">
        <v>15</v>
      </c>
      <c r="D36" s="10" t="s">
        <v>16</v>
      </c>
      <c r="E36" s="165" t="s">
        <v>185</v>
      </c>
      <c r="F36" s="164">
        <v>1</v>
      </c>
      <c r="G36" s="164">
        <v>2</v>
      </c>
      <c r="H36" s="164">
        <v>1</v>
      </c>
      <c r="I36" s="164">
        <v>2</v>
      </c>
    </row>
    <row r="37" spans="3:9" ht="19.5" customHeight="1">
      <c r="C37" s="226"/>
      <c r="D37" s="9" t="s">
        <v>17</v>
      </c>
      <c r="E37" s="164">
        <v>4</v>
      </c>
      <c r="F37" s="164">
        <v>1</v>
      </c>
      <c r="G37" s="164">
        <v>1</v>
      </c>
      <c r="H37" s="164">
        <v>1</v>
      </c>
      <c r="I37" s="164" t="s">
        <v>185</v>
      </c>
    </row>
    <row r="38" spans="3:9" ht="19.5" customHeight="1">
      <c r="C38" s="226"/>
      <c r="D38" s="9" t="s">
        <v>8</v>
      </c>
      <c r="E38" s="164">
        <v>3</v>
      </c>
      <c r="F38" s="164">
        <v>0</v>
      </c>
      <c r="G38" s="164">
        <v>1</v>
      </c>
      <c r="H38" s="164">
        <v>2</v>
      </c>
      <c r="I38" s="164" t="s">
        <v>185</v>
      </c>
    </row>
    <row r="39" spans="3:9" ht="19.5" customHeight="1" thickBot="1">
      <c r="C39" s="231"/>
      <c r="D39" s="16" t="s">
        <v>9</v>
      </c>
      <c r="E39" s="167">
        <v>7</v>
      </c>
      <c r="F39" s="167">
        <v>2</v>
      </c>
      <c r="G39" s="167">
        <v>4</v>
      </c>
      <c r="H39" s="167">
        <v>4</v>
      </c>
      <c r="I39" s="167">
        <v>2</v>
      </c>
    </row>
    <row r="40" spans="3:9" ht="18" customHeight="1">
      <c r="C40" s="26" t="s">
        <v>253</v>
      </c>
      <c r="D40" s="1"/>
      <c r="E40" s="1"/>
      <c r="F40" s="1"/>
      <c r="G40" s="1"/>
      <c r="H40" s="1"/>
      <c r="I40" s="1"/>
    </row>
    <row r="41" spans="3:9" ht="20.149999999999999" customHeight="1">
      <c r="C41" s="1"/>
      <c r="D41" s="1"/>
      <c r="E41" s="1"/>
      <c r="F41" s="1"/>
      <c r="G41" s="1"/>
      <c r="H41" s="1"/>
      <c r="I41" s="1"/>
    </row>
  </sheetData>
  <mergeCells count="16">
    <mergeCell ref="C7:D7"/>
    <mergeCell ref="C15:D15"/>
    <mergeCell ref="C16:C22"/>
    <mergeCell ref="C23:C35"/>
    <mergeCell ref="C36:C39"/>
    <mergeCell ref="C8:D8"/>
    <mergeCell ref="C9:D9"/>
    <mergeCell ref="C10:D10"/>
    <mergeCell ref="C11:D11"/>
    <mergeCell ref="C13:D13"/>
    <mergeCell ref="C14:E14"/>
    <mergeCell ref="C1:I1"/>
    <mergeCell ref="C2:E2"/>
    <mergeCell ref="C4:D4"/>
    <mergeCell ref="C5:D5"/>
    <mergeCell ref="C6:D6"/>
  </mergeCells>
  <phoneticPr fontId="17"/>
  <pageMargins left="0.23622047244094491" right="0.62992125984251968" top="0.74803149606299213" bottom="0.74803149606299213" header="0.31496062992125984" footer="0.31496062992125984"/>
  <pageSetup paperSize="9" orientation="portrait" r:id="rId1"/>
  <headerFooter scaleWithDoc="0" alignWithMargins="0">
    <oddFooter>&amp;C107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C1:X33"/>
  <sheetViews>
    <sheetView view="pageBreakPreview" zoomScaleNormal="100" zoomScaleSheetLayoutView="100" zoomScalePageLayoutView="85" workbookViewId="0"/>
  </sheetViews>
  <sheetFormatPr defaultColWidth="3.6328125" defaultRowHeight="20.149999999999999" customHeight="1"/>
  <cols>
    <col min="1" max="8" width="3.6328125" style="4" customWidth="1"/>
    <col min="9" max="23" width="4.36328125" style="4" customWidth="1"/>
    <col min="24" max="16384" width="3.6328125" style="4"/>
  </cols>
  <sheetData>
    <row r="1" spans="3:24" ht="20.149999999999999" customHeight="1">
      <c r="C1" s="5"/>
    </row>
    <row r="2" spans="3:24" ht="20.149999999999999" customHeight="1">
      <c r="C2" s="6" t="s">
        <v>194</v>
      </c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</row>
    <row r="3" spans="3:24" ht="20.149999999999999" customHeight="1" thickBot="1">
      <c r="C3" s="3"/>
      <c r="D3" s="3"/>
      <c r="E3" s="3"/>
      <c r="F3" s="3"/>
      <c r="G3" s="23"/>
      <c r="H3" s="23"/>
      <c r="I3" s="1"/>
      <c r="J3" s="1"/>
      <c r="K3" s="1"/>
      <c r="L3" s="1"/>
      <c r="M3" s="1"/>
      <c r="N3" s="1"/>
      <c r="O3" s="1"/>
      <c r="P3" s="18"/>
      <c r="Q3" s="18"/>
      <c r="R3" s="18"/>
      <c r="S3" s="18"/>
      <c r="T3" s="18"/>
      <c r="U3" s="238" t="s">
        <v>256</v>
      </c>
      <c r="V3" s="238"/>
      <c r="W3" s="238"/>
    </row>
    <row r="4" spans="3:24" ht="31.5" customHeight="1" thickBot="1">
      <c r="C4" s="239" t="s">
        <v>203</v>
      </c>
      <c r="D4" s="240"/>
      <c r="E4" s="240"/>
      <c r="F4" s="240"/>
      <c r="G4" s="240"/>
      <c r="H4" s="240"/>
      <c r="I4" s="241" t="s">
        <v>255</v>
      </c>
      <c r="J4" s="216"/>
      <c r="K4" s="242"/>
      <c r="L4" s="243" t="s">
        <v>277</v>
      </c>
      <c r="M4" s="216"/>
      <c r="N4" s="242"/>
      <c r="O4" s="243" t="s">
        <v>283</v>
      </c>
      <c r="P4" s="216"/>
      <c r="Q4" s="242"/>
      <c r="R4" s="243" t="s">
        <v>289</v>
      </c>
      <c r="S4" s="216"/>
      <c r="T4" s="242"/>
      <c r="U4" s="243" t="s">
        <v>292</v>
      </c>
      <c r="V4" s="216"/>
      <c r="W4" s="216"/>
      <c r="X4" s="1"/>
    </row>
    <row r="5" spans="3:24" ht="19.5" customHeight="1" thickBot="1">
      <c r="C5" s="244" t="s">
        <v>257</v>
      </c>
      <c r="D5" s="245"/>
      <c r="E5" s="245"/>
      <c r="F5" s="245"/>
      <c r="G5" s="245"/>
      <c r="H5" s="245"/>
      <c r="I5" s="246">
        <v>98</v>
      </c>
      <c r="J5" s="247"/>
      <c r="K5" s="248"/>
      <c r="L5" s="249">
        <v>98</v>
      </c>
      <c r="M5" s="247"/>
      <c r="N5" s="248"/>
      <c r="O5" s="249">
        <v>75</v>
      </c>
      <c r="P5" s="247"/>
      <c r="Q5" s="248"/>
      <c r="R5" s="249">
        <v>85</v>
      </c>
      <c r="S5" s="247"/>
      <c r="T5" s="248"/>
      <c r="U5" s="249">
        <v>93</v>
      </c>
      <c r="V5" s="247"/>
      <c r="W5" s="247"/>
      <c r="X5" s="1"/>
    </row>
    <row r="6" spans="3:24" ht="19.5" customHeight="1" thickTop="1">
      <c r="C6" s="250" t="s">
        <v>258</v>
      </c>
      <c r="D6" s="251"/>
      <c r="E6" s="251"/>
      <c r="F6" s="251"/>
      <c r="G6" s="251"/>
      <c r="H6" s="251"/>
      <c r="I6" s="252">
        <v>3</v>
      </c>
      <c r="J6" s="253"/>
      <c r="K6" s="254"/>
      <c r="L6" s="255">
        <v>0</v>
      </c>
      <c r="M6" s="253"/>
      <c r="N6" s="254"/>
      <c r="O6" s="255">
        <v>0</v>
      </c>
      <c r="P6" s="253"/>
      <c r="Q6" s="254"/>
      <c r="R6" s="255">
        <v>2</v>
      </c>
      <c r="S6" s="253"/>
      <c r="T6" s="254"/>
      <c r="U6" s="256">
        <v>0</v>
      </c>
      <c r="V6" s="257"/>
      <c r="W6" s="257"/>
      <c r="X6" s="1"/>
    </row>
    <row r="7" spans="3:24" ht="19.5" customHeight="1">
      <c r="C7" s="258"/>
      <c r="D7" s="259"/>
      <c r="E7" s="262" t="s">
        <v>20</v>
      </c>
      <c r="F7" s="262"/>
      <c r="G7" s="262"/>
      <c r="H7" s="263"/>
      <c r="I7" s="264" t="s">
        <v>185</v>
      </c>
      <c r="J7" s="265"/>
      <c r="K7" s="266"/>
      <c r="L7" s="267" t="s">
        <v>185</v>
      </c>
      <c r="M7" s="265"/>
      <c r="N7" s="266"/>
      <c r="O7" s="267">
        <v>0</v>
      </c>
      <c r="P7" s="265"/>
      <c r="Q7" s="266"/>
      <c r="R7" s="267">
        <v>0</v>
      </c>
      <c r="S7" s="265"/>
      <c r="T7" s="266"/>
      <c r="U7" s="267">
        <v>0</v>
      </c>
      <c r="V7" s="265"/>
      <c r="W7" s="265"/>
      <c r="X7" s="1"/>
    </row>
    <row r="8" spans="3:24" ht="19.5" customHeight="1">
      <c r="C8" s="260"/>
      <c r="D8" s="261"/>
      <c r="E8" s="268" t="s">
        <v>21</v>
      </c>
      <c r="F8" s="268"/>
      <c r="G8" s="268"/>
      <c r="H8" s="269"/>
      <c r="I8" s="270" t="s">
        <v>185</v>
      </c>
      <c r="J8" s="257"/>
      <c r="K8" s="271"/>
      <c r="L8" s="256" t="s">
        <v>185</v>
      </c>
      <c r="M8" s="257"/>
      <c r="N8" s="271"/>
      <c r="O8" s="256">
        <v>0</v>
      </c>
      <c r="P8" s="257"/>
      <c r="Q8" s="271"/>
      <c r="R8" s="256">
        <v>0</v>
      </c>
      <c r="S8" s="257"/>
      <c r="T8" s="271"/>
      <c r="U8" s="256">
        <v>0</v>
      </c>
      <c r="V8" s="257"/>
      <c r="W8" s="257"/>
      <c r="X8" s="1"/>
    </row>
    <row r="9" spans="3:24" ht="19.5" customHeight="1">
      <c r="C9" s="260"/>
      <c r="D9" s="261"/>
      <c r="E9" s="268" t="s">
        <v>22</v>
      </c>
      <c r="F9" s="268"/>
      <c r="G9" s="268"/>
      <c r="H9" s="269"/>
      <c r="I9" s="270" t="s">
        <v>185</v>
      </c>
      <c r="J9" s="257"/>
      <c r="K9" s="271"/>
      <c r="L9" s="256" t="s">
        <v>185</v>
      </c>
      <c r="M9" s="257"/>
      <c r="N9" s="271"/>
      <c r="O9" s="256">
        <v>0</v>
      </c>
      <c r="P9" s="257"/>
      <c r="Q9" s="271"/>
      <c r="R9" s="256">
        <v>1</v>
      </c>
      <c r="S9" s="257"/>
      <c r="T9" s="271"/>
      <c r="U9" s="256">
        <v>0</v>
      </c>
      <c r="V9" s="257"/>
      <c r="W9" s="257"/>
      <c r="X9" s="1"/>
    </row>
    <row r="10" spans="3:24" ht="19.5" customHeight="1">
      <c r="C10" s="260"/>
      <c r="D10" s="261"/>
      <c r="E10" s="259" t="s">
        <v>252</v>
      </c>
      <c r="F10" s="259"/>
      <c r="G10" s="259"/>
      <c r="H10" s="272"/>
      <c r="I10" s="273">
        <v>3</v>
      </c>
      <c r="J10" s="274"/>
      <c r="K10" s="275"/>
      <c r="L10" s="276" t="s">
        <v>185</v>
      </c>
      <c r="M10" s="274"/>
      <c r="N10" s="275"/>
      <c r="O10" s="276">
        <v>0</v>
      </c>
      <c r="P10" s="274"/>
      <c r="Q10" s="275"/>
      <c r="R10" s="276">
        <v>1</v>
      </c>
      <c r="S10" s="274"/>
      <c r="T10" s="275"/>
      <c r="U10" s="256">
        <v>0</v>
      </c>
      <c r="V10" s="257"/>
      <c r="W10" s="257"/>
      <c r="X10" s="1"/>
    </row>
    <row r="11" spans="3:24" ht="19.5" customHeight="1">
      <c r="C11" s="277" t="s">
        <v>204</v>
      </c>
      <c r="D11" s="278"/>
      <c r="E11" s="278"/>
      <c r="F11" s="278"/>
      <c r="G11" s="278"/>
      <c r="H11" s="279"/>
      <c r="I11" s="280">
        <v>20</v>
      </c>
      <c r="J11" s="281"/>
      <c r="K11" s="282"/>
      <c r="L11" s="283">
        <v>17</v>
      </c>
      <c r="M11" s="281"/>
      <c r="N11" s="282"/>
      <c r="O11" s="283">
        <v>17</v>
      </c>
      <c r="P11" s="281"/>
      <c r="Q11" s="282"/>
      <c r="R11" s="283">
        <v>13</v>
      </c>
      <c r="S11" s="281"/>
      <c r="T11" s="282"/>
      <c r="U11" s="284">
        <v>13</v>
      </c>
      <c r="V11" s="285"/>
      <c r="W11" s="285"/>
      <c r="X11" s="1"/>
    </row>
    <row r="12" spans="3:24" ht="19.5" customHeight="1">
      <c r="C12" s="258"/>
      <c r="D12" s="259"/>
      <c r="E12" s="262" t="s">
        <v>23</v>
      </c>
      <c r="F12" s="262"/>
      <c r="G12" s="262"/>
      <c r="H12" s="263"/>
      <c r="I12" s="264">
        <v>10</v>
      </c>
      <c r="J12" s="265"/>
      <c r="K12" s="266"/>
      <c r="L12" s="267">
        <v>14</v>
      </c>
      <c r="M12" s="265"/>
      <c r="N12" s="266"/>
      <c r="O12" s="267">
        <v>11</v>
      </c>
      <c r="P12" s="265"/>
      <c r="Q12" s="266"/>
      <c r="R12" s="267">
        <v>6</v>
      </c>
      <c r="S12" s="265"/>
      <c r="T12" s="266"/>
      <c r="U12" s="267">
        <v>7</v>
      </c>
      <c r="V12" s="265"/>
      <c r="W12" s="265"/>
      <c r="X12" s="1"/>
    </row>
    <row r="13" spans="3:24" ht="19.5" customHeight="1">
      <c r="C13" s="260"/>
      <c r="D13" s="261"/>
      <c r="E13" s="268" t="s">
        <v>24</v>
      </c>
      <c r="F13" s="268"/>
      <c r="G13" s="268"/>
      <c r="H13" s="269"/>
      <c r="I13" s="270">
        <v>6</v>
      </c>
      <c r="J13" s="257"/>
      <c r="K13" s="271"/>
      <c r="L13" s="256">
        <v>3</v>
      </c>
      <c r="M13" s="257"/>
      <c r="N13" s="271"/>
      <c r="O13" s="256">
        <v>6</v>
      </c>
      <c r="P13" s="257"/>
      <c r="Q13" s="271"/>
      <c r="R13" s="256">
        <v>3</v>
      </c>
      <c r="S13" s="257"/>
      <c r="T13" s="271"/>
      <c r="U13" s="256">
        <v>5</v>
      </c>
      <c r="V13" s="257"/>
      <c r="W13" s="257"/>
      <c r="X13" s="1"/>
    </row>
    <row r="14" spans="3:24" ht="19.5" customHeight="1">
      <c r="C14" s="260"/>
      <c r="D14" s="261"/>
      <c r="E14" s="268" t="s">
        <v>25</v>
      </c>
      <c r="F14" s="268"/>
      <c r="G14" s="268"/>
      <c r="H14" s="269"/>
      <c r="I14" s="270">
        <v>1</v>
      </c>
      <c r="J14" s="257"/>
      <c r="K14" s="271"/>
      <c r="L14" s="256" t="s">
        <v>185</v>
      </c>
      <c r="M14" s="257"/>
      <c r="N14" s="271"/>
      <c r="O14" s="256">
        <v>0</v>
      </c>
      <c r="P14" s="257"/>
      <c r="Q14" s="271"/>
      <c r="R14" s="256">
        <v>0</v>
      </c>
      <c r="S14" s="257"/>
      <c r="T14" s="271"/>
      <c r="U14" s="256">
        <v>1</v>
      </c>
      <c r="V14" s="257"/>
      <c r="W14" s="257"/>
      <c r="X14" s="1"/>
    </row>
    <row r="15" spans="3:24" ht="19.5" customHeight="1">
      <c r="C15" s="260"/>
      <c r="D15" s="261"/>
      <c r="E15" s="259" t="s">
        <v>26</v>
      </c>
      <c r="F15" s="259"/>
      <c r="G15" s="259"/>
      <c r="H15" s="272"/>
      <c r="I15" s="273">
        <v>3</v>
      </c>
      <c r="J15" s="274"/>
      <c r="K15" s="275"/>
      <c r="L15" s="276" t="s">
        <v>185</v>
      </c>
      <c r="M15" s="274"/>
      <c r="N15" s="275"/>
      <c r="O15" s="276">
        <v>0</v>
      </c>
      <c r="P15" s="274"/>
      <c r="Q15" s="275"/>
      <c r="R15" s="276">
        <v>4</v>
      </c>
      <c r="S15" s="274"/>
      <c r="T15" s="275"/>
      <c r="U15" s="256">
        <v>0</v>
      </c>
      <c r="V15" s="257"/>
      <c r="W15" s="257"/>
      <c r="X15" s="1"/>
    </row>
    <row r="16" spans="3:24" ht="19.5" customHeight="1">
      <c r="C16" s="277" t="s">
        <v>205</v>
      </c>
      <c r="D16" s="278"/>
      <c r="E16" s="278"/>
      <c r="F16" s="278"/>
      <c r="G16" s="278"/>
      <c r="H16" s="279"/>
      <c r="I16" s="280">
        <v>63</v>
      </c>
      <c r="J16" s="281"/>
      <c r="K16" s="282"/>
      <c r="L16" s="283">
        <v>44</v>
      </c>
      <c r="M16" s="281"/>
      <c r="N16" s="282"/>
      <c r="O16" s="283">
        <v>53</v>
      </c>
      <c r="P16" s="281"/>
      <c r="Q16" s="282"/>
      <c r="R16" s="283">
        <v>52</v>
      </c>
      <c r="S16" s="281"/>
      <c r="T16" s="282"/>
      <c r="U16" s="284">
        <v>41</v>
      </c>
      <c r="V16" s="285"/>
      <c r="W16" s="285"/>
      <c r="X16" s="1"/>
    </row>
    <row r="17" spans="3:24" ht="19.5" customHeight="1">
      <c r="C17" s="258"/>
      <c r="D17" s="259"/>
      <c r="E17" s="262" t="s">
        <v>27</v>
      </c>
      <c r="F17" s="262"/>
      <c r="G17" s="262"/>
      <c r="H17" s="263"/>
      <c r="I17" s="264">
        <v>8</v>
      </c>
      <c r="J17" s="265"/>
      <c r="K17" s="266"/>
      <c r="L17" s="267">
        <v>1</v>
      </c>
      <c r="M17" s="265"/>
      <c r="N17" s="266"/>
      <c r="O17" s="267">
        <v>4</v>
      </c>
      <c r="P17" s="265"/>
      <c r="Q17" s="266"/>
      <c r="R17" s="267">
        <v>7</v>
      </c>
      <c r="S17" s="265"/>
      <c r="T17" s="266"/>
      <c r="U17" s="267">
        <v>10</v>
      </c>
      <c r="V17" s="265"/>
      <c r="W17" s="265"/>
      <c r="X17" s="1"/>
    </row>
    <row r="18" spans="3:24" ht="19.5" customHeight="1">
      <c r="C18" s="260"/>
      <c r="D18" s="261"/>
      <c r="E18" s="268" t="s">
        <v>28</v>
      </c>
      <c r="F18" s="268"/>
      <c r="G18" s="268"/>
      <c r="H18" s="269"/>
      <c r="I18" s="270">
        <v>14</v>
      </c>
      <c r="J18" s="257"/>
      <c r="K18" s="271"/>
      <c r="L18" s="256">
        <v>5</v>
      </c>
      <c r="M18" s="257"/>
      <c r="N18" s="271"/>
      <c r="O18" s="256">
        <v>5</v>
      </c>
      <c r="P18" s="257"/>
      <c r="Q18" s="271"/>
      <c r="R18" s="256">
        <v>5</v>
      </c>
      <c r="S18" s="257"/>
      <c r="T18" s="271"/>
      <c r="U18" s="256">
        <v>3</v>
      </c>
      <c r="V18" s="257"/>
      <c r="W18" s="257"/>
      <c r="X18" s="1"/>
    </row>
    <row r="19" spans="3:24" ht="19.5" customHeight="1">
      <c r="C19" s="260"/>
      <c r="D19" s="261"/>
      <c r="E19" s="259" t="s">
        <v>29</v>
      </c>
      <c r="F19" s="259"/>
      <c r="G19" s="259"/>
      <c r="H19" s="272"/>
      <c r="I19" s="273">
        <v>41</v>
      </c>
      <c r="J19" s="274"/>
      <c r="K19" s="275"/>
      <c r="L19" s="276">
        <v>38</v>
      </c>
      <c r="M19" s="274"/>
      <c r="N19" s="275"/>
      <c r="O19" s="276">
        <v>44</v>
      </c>
      <c r="P19" s="274"/>
      <c r="Q19" s="275"/>
      <c r="R19" s="276">
        <v>40</v>
      </c>
      <c r="S19" s="274"/>
      <c r="T19" s="275"/>
      <c r="U19" s="276">
        <v>28</v>
      </c>
      <c r="V19" s="274"/>
      <c r="W19" s="274"/>
      <c r="X19" s="1"/>
    </row>
    <row r="20" spans="3:24" ht="19.5" customHeight="1">
      <c r="C20" s="277" t="s">
        <v>206</v>
      </c>
      <c r="D20" s="278"/>
      <c r="E20" s="278"/>
      <c r="F20" s="278"/>
      <c r="G20" s="278"/>
      <c r="H20" s="279"/>
      <c r="I20" s="280">
        <v>2</v>
      </c>
      <c r="J20" s="281"/>
      <c r="K20" s="282"/>
      <c r="L20" s="283">
        <v>3</v>
      </c>
      <c r="M20" s="281"/>
      <c r="N20" s="282"/>
      <c r="O20" s="283">
        <v>3</v>
      </c>
      <c r="P20" s="281"/>
      <c r="Q20" s="282"/>
      <c r="R20" s="283">
        <v>1</v>
      </c>
      <c r="S20" s="281"/>
      <c r="T20" s="282"/>
      <c r="U20" s="284">
        <v>12</v>
      </c>
      <c r="V20" s="285"/>
      <c r="W20" s="285"/>
      <c r="X20" s="1"/>
    </row>
    <row r="21" spans="3:24" ht="19.5" customHeight="1">
      <c r="C21" s="258"/>
      <c r="D21" s="259"/>
      <c r="E21" s="262" t="s">
        <v>30</v>
      </c>
      <c r="F21" s="262"/>
      <c r="G21" s="262"/>
      <c r="H21" s="263"/>
      <c r="I21" s="264">
        <v>2</v>
      </c>
      <c r="J21" s="265"/>
      <c r="K21" s="266"/>
      <c r="L21" s="267">
        <v>2</v>
      </c>
      <c r="M21" s="265"/>
      <c r="N21" s="266"/>
      <c r="O21" s="267">
        <v>2</v>
      </c>
      <c r="P21" s="265"/>
      <c r="Q21" s="266"/>
      <c r="R21" s="267">
        <v>1</v>
      </c>
      <c r="S21" s="265"/>
      <c r="T21" s="266"/>
      <c r="U21" s="267">
        <v>9</v>
      </c>
      <c r="V21" s="265"/>
      <c r="W21" s="265"/>
      <c r="X21" s="1"/>
    </row>
    <row r="22" spans="3:24" ht="19.5" customHeight="1">
      <c r="C22" s="286"/>
      <c r="D22" s="261"/>
      <c r="E22" s="268" t="s">
        <v>31</v>
      </c>
      <c r="F22" s="268"/>
      <c r="G22" s="268"/>
      <c r="H22" s="269"/>
      <c r="I22" s="270" t="s">
        <v>185</v>
      </c>
      <c r="J22" s="257"/>
      <c r="K22" s="271"/>
      <c r="L22" s="256">
        <v>1</v>
      </c>
      <c r="M22" s="257"/>
      <c r="N22" s="271"/>
      <c r="O22" s="256">
        <v>1</v>
      </c>
      <c r="P22" s="257"/>
      <c r="Q22" s="271"/>
      <c r="R22" s="256" t="s">
        <v>185</v>
      </c>
      <c r="S22" s="257"/>
      <c r="T22" s="271"/>
      <c r="U22" s="256">
        <v>1</v>
      </c>
      <c r="V22" s="257"/>
      <c r="W22" s="257"/>
      <c r="X22" s="1"/>
    </row>
    <row r="23" spans="3:24" ht="19.5" customHeight="1">
      <c r="C23" s="286"/>
      <c r="D23" s="261"/>
      <c r="E23" s="268" t="s">
        <v>32</v>
      </c>
      <c r="F23" s="268"/>
      <c r="G23" s="268"/>
      <c r="H23" s="269"/>
      <c r="I23" s="270" t="s">
        <v>185</v>
      </c>
      <c r="J23" s="257"/>
      <c r="K23" s="271"/>
      <c r="L23" s="256" t="s">
        <v>185</v>
      </c>
      <c r="M23" s="257"/>
      <c r="N23" s="271"/>
      <c r="O23" s="256">
        <v>0</v>
      </c>
      <c r="P23" s="257"/>
      <c r="Q23" s="271"/>
      <c r="R23" s="256" t="s">
        <v>185</v>
      </c>
      <c r="S23" s="257"/>
      <c r="T23" s="271"/>
      <c r="U23" s="256">
        <v>1</v>
      </c>
      <c r="V23" s="257"/>
      <c r="W23" s="257"/>
      <c r="X23" s="1"/>
    </row>
    <row r="24" spans="3:24" ht="19.5" customHeight="1">
      <c r="C24" s="260"/>
      <c r="D24" s="261"/>
      <c r="E24" s="259" t="s">
        <v>33</v>
      </c>
      <c r="F24" s="259"/>
      <c r="G24" s="259"/>
      <c r="H24" s="272"/>
      <c r="I24" s="273" t="s">
        <v>185</v>
      </c>
      <c r="J24" s="274"/>
      <c r="K24" s="275"/>
      <c r="L24" s="276" t="s">
        <v>185</v>
      </c>
      <c r="M24" s="274"/>
      <c r="N24" s="275"/>
      <c r="O24" s="276">
        <v>0</v>
      </c>
      <c r="P24" s="274"/>
      <c r="Q24" s="275"/>
      <c r="R24" s="276" t="s">
        <v>185</v>
      </c>
      <c r="S24" s="274"/>
      <c r="T24" s="275"/>
      <c r="U24" s="256">
        <v>1</v>
      </c>
      <c r="V24" s="257"/>
      <c r="W24" s="257"/>
      <c r="X24" s="1"/>
    </row>
    <row r="25" spans="3:24" ht="19.5" customHeight="1">
      <c r="C25" s="277" t="s">
        <v>207</v>
      </c>
      <c r="D25" s="278"/>
      <c r="E25" s="278"/>
      <c r="F25" s="278"/>
      <c r="G25" s="278"/>
      <c r="H25" s="279"/>
      <c r="I25" s="280">
        <v>3</v>
      </c>
      <c r="J25" s="281"/>
      <c r="K25" s="282"/>
      <c r="L25" s="283">
        <v>1</v>
      </c>
      <c r="M25" s="281"/>
      <c r="N25" s="282"/>
      <c r="O25" s="283">
        <v>1</v>
      </c>
      <c r="P25" s="281"/>
      <c r="Q25" s="282"/>
      <c r="R25" s="283">
        <v>7</v>
      </c>
      <c r="S25" s="281"/>
      <c r="T25" s="282"/>
      <c r="U25" s="284">
        <v>4</v>
      </c>
      <c r="V25" s="285"/>
      <c r="W25" s="285"/>
      <c r="X25" s="1"/>
    </row>
    <row r="26" spans="3:24" ht="19.5" customHeight="1">
      <c r="C26" s="258"/>
      <c r="D26" s="259"/>
      <c r="E26" s="262" t="s">
        <v>34</v>
      </c>
      <c r="F26" s="262"/>
      <c r="G26" s="262"/>
      <c r="H26" s="263"/>
      <c r="I26" s="264" t="s">
        <v>185</v>
      </c>
      <c r="J26" s="265"/>
      <c r="K26" s="266"/>
      <c r="L26" s="267" t="s">
        <v>185</v>
      </c>
      <c r="M26" s="265"/>
      <c r="N26" s="266"/>
      <c r="O26" s="267">
        <v>0</v>
      </c>
      <c r="P26" s="265"/>
      <c r="Q26" s="266"/>
      <c r="R26" s="267">
        <v>0</v>
      </c>
      <c r="S26" s="265"/>
      <c r="T26" s="266"/>
      <c r="U26" s="267">
        <v>0</v>
      </c>
      <c r="V26" s="265"/>
      <c r="W26" s="265"/>
      <c r="X26" s="1"/>
    </row>
    <row r="27" spans="3:24" ht="19.5" customHeight="1">
      <c r="C27" s="260"/>
      <c r="D27" s="261"/>
      <c r="E27" s="259" t="s">
        <v>259</v>
      </c>
      <c r="F27" s="259"/>
      <c r="G27" s="259"/>
      <c r="H27" s="272"/>
      <c r="I27" s="273">
        <v>3</v>
      </c>
      <c r="J27" s="274"/>
      <c r="K27" s="275"/>
      <c r="L27" s="276">
        <v>1</v>
      </c>
      <c r="M27" s="274"/>
      <c r="N27" s="275"/>
      <c r="O27" s="276">
        <v>1</v>
      </c>
      <c r="P27" s="274"/>
      <c r="Q27" s="275"/>
      <c r="R27" s="276">
        <v>7</v>
      </c>
      <c r="S27" s="274"/>
      <c r="T27" s="275"/>
      <c r="U27" s="256">
        <v>4</v>
      </c>
      <c r="V27" s="257"/>
      <c r="W27" s="257"/>
      <c r="X27" s="1"/>
    </row>
    <row r="28" spans="3:24" ht="19.5" customHeight="1">
      <c r="C28" s="277" t="s">
        <v>208</v>
      </c>
      <c r="D28" s="278"/>
      <c r="E28" s="278"/>
      <c r="F28" s="278"/>
      <c r="G28" s="278"/>
      <c r="H28" s="279"/>
      <c r="I28" s="280">
        <v>7</v>
      </c>
      <c r="J28" s="281"/>
      <c r="K28" s="282"/>
      <c r="L28" s="283">
        <v>10</v>
      </c>
      <c r="M28" s="281"/>
      <c r="N28" s="282"/>
      <c r="O28" s="283">
        <v>11</v>
      </c>
      <c r="P28" s="281"/>
      <c r="Q28" s="282"/>
      <c r="R28" s="283">
        <v>12</v>
      </c>
      <c r="S28" s="281"/>
      <c r="T28" s="282"/>
      <c r="U28" s="284">
        <v>23</v>
      </c>
      <c r="V28" s="285"/>
      <c r="W28" s="285"/>
      <c r="X28" s="1"/>
    </row>
    <row r="29" spans="3:24" ht="19.5" customHeight="1">
      <c r="C29" s="293"/>
      <c r="D29" s="259"/>
      <c r="E29" s="21" t="s">
        <v>35</v>
      </c>
      <c r="F29" s="15"/>
      <c r="G29" s="21"/>
      <c r="H29" s="22"/>
      <c r="I29" s="264">
        <v>2</v>
      </c>
      <c r="J29" s="265"/>
      <c r="K29" s="266"/>
      <c r="L29" s="267">
        <v>4</v>
      </c>
      <c r="M29" s="265"/>
      <c r="N29" s="266"/>
      <c r="O29" s="267">
        <v>4</v>
      </c>
      <c r="P29" s="265"/>
      <c r="Q29" s="266"/>
      <c r="R29" s="267">
        <v>3</v>
      </c>
      <c r="S29" s="265"/>
      <c r="T29" s="266"/>
      <c r="U29" s="267">
        <v>5</v>
      </c>
      <c r="V29" s="265"/>
      <c r="W29" s="265"/>
      <c r="X29" s="1"/>
    </row>
    <row r="30" spans="3:24" ht="19.5" customHeight="1">
      <c r="C30" s="260"/>
      <c r="D30" s="261"/>
      <c r="E30" s="268" t="s">
        <v>36</v>
      </c>
      <c r="F30" s="268"/>
      <c r="G30" s="268"/>
      <c r="H30" s="269"/>
      <c r="I30" s="270" t="s">
        <v>185</v>
      </c>
      <c r="J30" s="257"/>
      <c r="K30" s="271"/>
      <c r="L30" s="256" t="s">
        <v>185</v>
      </c>
      <c r="M30" s="257"/>
      <c r="N30" s="271"/>
      <c r="O30" s="256">
        <v>1</v>
      </c>
      <c r="P30" s="257"/>
      <c r="Q30" s="271"/>
      <c r="R30" s="256">
        <v>2</v>
      </c>
      <c r="S30" s="257"/>
      <c r="T30" s="271"/>
      <c r="U30" s="256">
        <v>2</v>
      </c>
      <c r="V30" s="257"/>
      <c r="W30" s="257"/>
      <c r="X30" s="1"/>
    </row>
    <row r="31" spans="3:24" ht="19.5" customHeight="1">
      <c r="C31" s="260"/>
      <c r="D31" s="261"/>
      <c r="E31" s="268" t="s">
        <v>37</v>
      </c>
      <c r="F31" s="268"/>
      <c r="G31" s="268"/>
      <c r="H31" s="269"/>
      <c r="I31" s="270">
        <v>4</v>
      </c>
      <c r="J31" s="257"/>
      <c r="K31" s="271"/>
      <c r="L31" s="256">
        <v>4</v>
      </c>
      <c r="M31" s="257"/>
      <c r="N31" s="271"/>
      <c r="O31" s="256">
        <v>4</v>
      </c>
      <c r="P31" s="257"/>
      <c r="Q31" s="271"/>
      <c r="R31" s="256">
        <v>6</v>
      </c>
      <c r="S31" s="257"/>
      <c r="T31" s="271"/>
      <c r="U31" s="256">
        <v>7</v>
      </c>
      <c r="V31" s="257"/>
      <c r="W31" s="257"/>
      <c r="X31" s="1"/>
    </row>
    <row r="32" spans="3:24" ht="19.5" customHeight="1" thickBot="1">
      <c r="C32" s="294"/>
      <c r="D32" s="295"/>
      <c r="E32" s="287" t="s">
        <v>38</v>
      </c>
      <c r="F32" s="287"/>
      <c r="G32" s="287"/>
      <c r="H32" s="288"/>
      <c r="I32" s="289">
        <v>1</v>
      </c>
      <c r="J32" s="290"/>
      <c r="K32" s="291"/>
      <c r="L32" s="292">
        <v>2</v>
      </c>
      <c r="M32" s="290"/>
      <c r="N32" s="291"/>
      <c r="O32" s="292">
        <v>2</v>
      </c>
      <c r="P32" s="290"/>
      <c r="Q32" s="291"/>
      <c r="R32" s="292">
        <v>1</v>
      </c>
      <c r="S32" s="290"/>
      <c r="T32" s="291"/>
      <c r="U32" s="292">
        <v>9</v>
      </c>
      <c r="V32" s="290"/>
      <c r="W32" s="290"/>
      <c r="X32" s="1"/>
    </row>
    <row r="33" spans="3:23" ht="18" customHeight="1">
      <c r="C33" s="26" t="s">
        <v>253</v>
      </c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</row>
  </sheetData>
  <mergeCells count="180">
    <mergeCell ref="E32:H32"/>
    <mergeCell ref="I32:K32"/>
    <mergeCell ref="L32:N32"/>
    <mergeCell ref="O32:Q32"/>
    <mergeCell ref="R32:T32"/>
    <mergeCell ref="U32:W32"/>
    <mergeCell ref="C28:H28"/>
    <mergeCell ref="I28:K28"/>
    <mergeCell ref="L28:N28"/>
    <mergeCell ref="O28:Q28"/>
    <mergeCell ref="R28:T28"/>
    <mergeCell ref="U28:W28"/>
    <mergeCell ref="C29:D32"/>
    <mergeCell ref="I29:K29"/>
    <mergeCell ref="L29:N29"/>
    <mergeCell ref="O29:Q29"/>
    <mergeCell ref="R29:T29"/>
    <mergeCell ref="U29:W29"/>
    <mergeCell ref="E30:H30"/>
    <mergeCell ref="I30:K30"/>
    <mergeCell ref="L30:N30"/>
    <mergeCell ref="O30:Q30"/>
    <mergeCell ref="R30:T30"/>
    <mergeCell ref="U30:W30"/>
    <mergeCell ref="E31:H31"/>
    <mergeCell ref="I31:K31"/>
    <mergeCell ref="L31:N31"/>
    <mergeCell ref="O31:Q31"/>
    <mergeCell ref="R31:T31"/>
    <mergeCell ref="U31:W31"/>
    <mergeCell ref="U24:W24"/>
    <mergeCell ref="C25:H25"/>
    <mergeCell ref="I25:K25"/>
    <mergeCell ref="L25:N25"/>
    <mergeCell ref="O25:Q25"/>
    <mergeCell ref="R25:T25"/>
    <mergeCell ref="U25:W25"/>
    <mergeCell ref="C26:D27"/>
    <mergeCell ref="E26:H26"/>
    <mergeCell ref="I26:K26"/>
    <mergeCell ref="L26:N26"/>
    <mergeCell ref="O26:Q26"/>
    <mergeCell ref="R26:T26"/>
    <mergeCell ref="U26:W26"/>
    <mergeCell ref="E27:H27"/>
    <mergeCell ref="I27:K27"/>
    <mergeCell ref="L27:N27"/>
    <mergeCell ref="O27:Q27"/>
    <mergeCell ref="R27:T27"/>
    <mergeCell ref="U27:W27"/>
    <mergeCell ref="U21:W21"/>
    <mergeCell ref="E22:H22"/>
    <mergeCell ref="I22:K22"/>
    <mergeCell ref="L22:N22"/>
    <mergeCell ref="O22:Q22"/>
    <mergeCell ref="R22:T22"/>
    <mergeCell ref="U22:W22"/>
    <mergeCell ref="R23:T23"/>
    <mergeCell ref="U23:W23"/>
    <mergeCell ref="C21:D24"/>
    <mergeCell ref="E21:H21"/>
    <mergeCell ref="I21:K21"/>
    <mergeCell ref="L21:N21"/>
    <mergeCell ref="O21:Q21"/>
    <mergeCell ref="R21:T21"/>
    <mergeCell ref="E23:H23"/>
    <mergeCell ref="I23:K23"/>
    <mergeCell ref="L23:N23"/>
    <mergeCell ref="O23:Q23"/>
    <mergeCell ref="E24:H24"/>
    <mergeCell ref="I24:K24"/>
    <mergeCell ref="L24:N24"/>
    <mergeCell ref="O24:Q24"/>
    <mergeCell ref="R24:T24"/>
    <mergeCell ref="U19:W19"/>
    <mergeCell ref="C20:H20"/>
    <mergeCell ref="I20:K20"/>
    <mergeCell ref="L20:N20"/>
    <mergeCell ref="O20:Q20"/>
    <mergeCell ref="R20:T20"/>
    <mergeCell ref="U20:W20"/>
    <mergeCell ref="C17:D19"/>
    <mergeCell ref="O17:Q17"/>
    <mergeCell ref="U17:W17"/>
    <mergeCell ref="E18:H18"/>
    <mergeCell ref="I18:K18"/>
    <mergeCell ref="L18:N18"/>
    <mergeCell ref="O18:Q18"/>
    <mergeCell ref="R18:T18"/>
    <mergeCell ref="U18:W18"/>
    <mergeCell ref="E17:H17"/>
    <mergeCell ref="I17:K17"/>
    <mergeCell ref="L17:N17"/>
    <mergeCell ref="R17:T17"/>
    <mergeCell ref="E19:H19"/>
    <mergeCell ref="I19:K19"/>
    <mergeCell ref="L19:N19"/>
    <mergeCell ref="O19:Q19"/>
    <mergeCell ref="C16:H16"/>
    <mergeCell ref="I16:K16"/>
    <mergeCell ref="L16:N16"/>
    <mergeCell ref="O16:Q16"/>
    <mergeCell ref="R16:T16"/>
    <mergeCell ref="R19:T19"/>
    <mergeCell ref="U12:W12"/>
    <mergeCell ref="E13:H13"/>
    <mergeCell ref="I13:K13"/>
    <mergeCell ref="L13:N13"/>
    <mergeCell ref="O13:Q13"/>
    <mergeCell ref="R13:T13"/>
    <mergeCell ref="U13:W13"/>
    <mergeCell ref="U16:W16"/>
    <mergeCell ref="R14:T14"/>
    <mergeCell ref="U14:W14"/>
    <mergeCell ref="E15:H15"/>
    <mergeCell ref="I15:K15"/>
    <mergeCell ref="L15:N15"/>
    <mergeCell ref="O15:Q15"/>
    <mergeCell ref="R15:T15"/>
    <mergeCell ref="U15:W15"/>
    <mergeCell ref="C12:D15"/>
    <mergeCell ref="E12:H12"/>
    <mergeCell ref="I12:K12"/>
    <mergeCell ref="L12:N12"/>
    <mergeCell ref="O12:Q12"/>
    <mergeCell ref="R12:T12"/>
    <mergeCell ref="E14:H14"/>
    <mergeCell ref="I14:K14"/>
    <mergeCell ref="L14:N14"/>
    <mergeCell ref="O14:Q14"/>
    <mergeCell ref="U9:W9"/>
    <mergeCell ref="E10:H10"/>
    <mergeCell ref="I10:K10"/>
    <mergeCell ref="L10:N10"/>
    <mergeCell ref="O10:Q10"/>
    <mergeCell ref="R10:T10"/>
    <mergeCell ref="U10:W10"/>
    <mergeCell ref="C11:H11"/>
    <mergeCell ref="I11:K11"/>
    <mergeCell ref="L11:N11"/>
    <mergeCell ref="O11:Q11"/>
    <mergeCell ref="R11:T11"/>
    <mergeCell ref="U11:W11"/>
    <mergeCell ref="C6:H6"/>
    <mergeCell ref="I6:K6"/>
    <mergeCell ref="L6:N6"/>
    <mergeCell ref="O6:Q6"/>
    <mergeCell ref="R6:T6"/>
    <mergeCell ref="U6:W6"/>
    <mergeCell ref="C7:D10"/>
    <mergeCell ref="E7:H7"/>
    <mergeCell ref="I7:K7"/>
    <mergeCell ref="L7:N7"/>
    <mergeCell ref="O7:Q7"/>
    <mergeCell ref="R7:T7"/>
    <mergeCell ref="E9:H9"/>
    <mergeCell ref="I9:K9"/>
    <mergeCell ref="L9:N9"/>
    <mergeCell ref="O9:Q9"/>
    <mergeCell ref="U7:W7"/>
    <mergeCell ref="E8:H8"/>
    <mergeCell ref="I8:K8"/>
    <mergeCell ref="L8:N8"/>
    <mergeCell ref="O8:Q8"/>
    <mergeCell ref="R8:T8"/>
    <mergeCell ref="U8:W8"/>
    <mergeCell ref="R9:T9"/>
    <mergeCell ref="U3:W3"/>
    <mergeCell ref="C4:H4"/>
    <mergeCell ref="I4:K4"/>
    <mergeCell ref="L4:N4"/>
    <mergeCell ref="O4:Q4"/>
    <mergeCell ref="R4:T4"/>
    <mergeCell ref="U4:W4"/>
    <mergeCell ref="C5:H5"/>
    <mergeCell ref="I5:K5"/>
    <mergeCell ref="L5:N5"/>
    <mergeCell ref="O5:Q5"/>
    <mergeCell ref="R5:T5"/>
    <mergeCell ref="U5:W5"/>
  </mergeCells>
  <phoneticPr fontId="17"/>
  <pageMargins left="0.23622047244094491" right="0.62992125984251968" top="0.74803149606299213" bottom="0.74803149606299213" header="0.31496062992125984" footer="0.31496062992125984"/>
  <pageSetup paperSize="9" orientation="portrait" r:id="rId1"/>
  <headerFooter scaleWithDoc="0" alignWithMargins="0">
    <oddFooter>&amp;C108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C2:I33"/>
  <sheetViews>
    <sheetView view="pageBreakPreview" zoomScaleNormal="100" zoomScaleSheetLayoutView="100" workbookViewId="0"/>
  </sheetViews>
  <sheetFormatPr defaultColWidth="9" defaultRowHeight="20.149999999999999" customHeight="1"/>
  <cols>
    <col min="1" max="2" width="3.81640625" style="29" customWidth="1"/>
    <col min="3" max="3" width="4.453125" style="28" customWidth="1"/>
    <col min="4" max="4" width="21.6328125" style="28" customWidth="1"/>
    <col min="5" max="9" width="13.90625" style="28" customWidth="1"/>
    <col min="10" max="16384" width="9" style="29"/>
  </cols>
  <sheetData>
    <row r="2" spans="3:9" ht="20.149999999999999" customHeight="1">
      <c r="C2" s="27" t="s">
        <v>195</v>
      </c>
    </row>
    <row r="3" spans="3:9" ht="20.149999999999999" customHeight="1" thickBot="1"/>
    <row r="4" spans="3:9" ht="33" customHeight="1" thickBot="1">
      <c r="C4" s="296" t="s">
        <v>248</v>
      </c>
      <c r="D4" s="297"/>
      <c r="E4" s="30" t="s">
        <v>260</v>
      </c>
      <c r="F4" s="30" t="s">
        <v>278</v>
      </c>
      <c r="G4" s="30" t="s">
        <v>284</v>
      </c>
      <c r="H4" s="30" t="s">
        <v>288</v>
      </c>
      <c r="I4" s="124" t="s">
        <v>293</v>
      </c>
    </row>
    <row r="5" spans="3:9" ht="24.75" customHeight="1">
      <c r="C5" s="298" t="s">
        <v>261</v>
      </c>
      <c r="D5" s="299"/>
      <c r="E5" s="149">
        <v>40</v>
      </c>
      <c r="F5" s="149">
        <v>37</v>
      </c>
      <c r="G5" s="149">
        <v>29</v>
      </c>
      <c r="H5" s="149">
        <v>26</v>
      </c>
      <c r="I5" s="150">
        <v>38</v>
      </c>
    </row>
    <row r="6" spans="3:9" ht="24.75" customHeight="1">
      <c r="C6" s="300" t="s">
        <v>262</v>
      </c>
      <c r="D6" s="31" t="s">
        <v>229</v>
      </c>
      <c r="E6" s="149">
        <v>12</v>
      </c>
      <c r="F6" s="149">
        <v>19</v>
      </c>
      <c r="G6" s="149">
        <v>17</v>
      </c>
      <c r="H6" s="149">
        <v>13</v>
      </c>
      <c r="I6" s="150">
        <v>19</v>
      </c>
    </row>
    <row r="7" spans="3:9" ht="24.75" customHeight="1">
      <c r="C7" s="301"/>
      <c r="D7" s="32" t="s">
        <v>228</v>
      </c>
      <c r="E7" s="149">
        <v>5</v>
      </c>
      <c r="F7" s="149" t="s">
        <v>185</v>
      </c>
      <c r="G7" s="149">
        <v>1</v>
      </c>
      <c r="H7" s="149" t="s">
        <v>185</v>
      </c>
      <c r="I7" s="150">
        <v>1</v>
      </c>
    </row>
    <row r="8" spans="3:9" ht="24.75" customHeight="1">
      <c r="C8" s="301"/>
      <c r="D8" s="32" t="s">
        <v>227</v>
      </c>
      <c r="E8" s="149">
        <v>2</v>
      </c>
      <c r="F8" s="149">
        <v>2</v>
      </c>
      <c r="G8" s="149">
        <v>2</v>
      </c>
      <c r="H8" s="149">
        <v>2</v>
      </c>
      <c r="I8" s="150">
        <v>3</v>
      </c>
    </row>
    <row r="9" spans="3:9" ht="24.75" customHeight="1">
      <c r="C9" s="301"/>
      <c r="D9" s="32" t="s">
        <v>226</v>
      </c>
      <c r="E9" s="149" t="s">
        <v>185</v>
      </c>
      <c r="F9" s="149" t="s">
        <v>185</v>
      </c>
      <c r="G9" s="149" t="s">
        <v>185</v>
      </c>
      <c r="H9" s="149" t="s">
        <v>185</v>
      </c>
      <c r="I9" s="150">
        <v>1</v>
      </c>
    </row>
    <row r="10" spans="3:9" ht="24.75" customHeight="1">
      <c r="C10" s="301"/>
      <c r="D10" s="32" t="s">
        <v>225</v>
      </c>
      <c r="E10" s="149" t="s">
        <v>185</v>
      </c>
      <c r="F10" s="149" t="s">
        <v>185</v>
      </c>
      <c r="G10" s="149" t="s">
        <v>185</v>
      </c>
      <c r="H10" s="149" t="s">
        <v>185</v>
      </c>
      <c r="I10" s="150" t="s">
        <v>185</v>
      </c>
    </row>
    <row r="11" spans="3:9" ht="24.75" customHeight="1">
      <c r="C11" s="302"/>
      <c r="D11" s="33" t="s">
        <v>224</v>
      </c>
      <c r="E11" s="149">
        <v>21</v>
      </c>
      <c r="F11" s="149">
        <v>16</v>
      </c>
      <c r="G11" s="149">
        <v>9</v>
      </c>
      <c r="H11" s="149">
        <v>11</v>
      </c>
      <c r="I11" s="150">
        <v>14</v>
      </c>
    </row>
    <row r="12" spans="3:9" ht="24.75" customHeight="1">
      <c r="C12" s="303" t="s">
        <v>39</v>
      </c>
      <c r="D12" s="304"/>
      <c r="E12" s="149">
        <v>15</v>
      </c>
      <c r="F12" s="149">
        <v>30</v>
      </c>
      <c r="G12" s="149">
        <v>27</v>
      </c>
      <c r="H12" s="149">
        <v>25</v>
      </c>
      <c r="I12" s="150">
        <v>34</v>
      </c>
    </row>
    <row r="13" spans="3:9" ht="24.75" customHeight="1">
      <c r="C13" s="305" t="s">
        <v>40</v>
      </c>
      <c r="D13" s="31" t="s">
        <v>230</v>
      </c>
      <c r="E13" s="149">
        <v>5</v>
      </c>
      <c r="F13" s="149">
        <v>9</v>
      </c>
      <c r="G13" s="149">
        <v>10</v>
      </c>
      <c r="H13" s="149">
        <v>8</v>
      </c>
      <c r="I13" s="150">
        <v>12</v>
      </c>
    </row>
    <row r="14" spans="3:9" ht="24.75" customHeight="1">
      <c r="C14" s="305"/>
      <c r="D14" s="32" t="s">
        <v>231</v>
      </c>
      <c r="E14" s="149" t="s">
        <v>185</v>
      </c>
      <c r="F14" s="149" t="s">
        <v>185</v>
      </c>
      <c r="G14" s="149">
        <v>3</v>
      </c>
      <c r="H14" s="149">
        <v>2</v>
      </c>
      <c r="I14" s="150">
        <v>3</v>
      </c>
    </row>
    <row r="15" spans="3:9" ht="24.75" customHeight="1">
      <c r="C15" s="305"/>
      <c r="D15" s="32" t="s">
        <v>232</v>
      </c>
      <c r="E15" s="149">
        <v>2</v>
      </c>
      <c r="F15" s="149">
        <v>11</v>
      </c>
      <c r="G15" s="149">
        <v>11</v>
      </c>
      <c r="H15" s="149">
        <v>4</v>
      </c>
      <c r="I15" s="150">
        <v>8</v>
      </c>
    </row>
    <row r="16" spans="3:9" ht="24.75" customHeight="1">
      <c r="C16" s="305"/>
      <c r="D16" s="33" t="s">
        <v>233</v>
      </c>
      <c r="E16" s="149">
        <v>8</v>
      </c>
      <c r="F16" s="149">
        <v>10</v>
      </c>
      <c r="G16" s="149">
        <v>3</v>
      </c>
      <c r="H16" s="149">
        <v>11</v>
      </c>
      <c r="I16" s="150">
        <v>11</v>
      </c>
    </row>
    <row r="17" spans="3:9" ht="24.75" customHeight="1">
      <c r="C17" s="306" t="s">
        <v>244</v>
      </c>
      <c r="D17" s="307"/>
      <c r="E17" s="149">
        <v>68</v>
      </c>
      <c r="F17" s="149">
        <v>1630</v>
      </c>
      <c r="G17" s="149">
        <v>3123</v>
      </c>
      <c r="H17" s="149">
        <v>1151</v>
      </c>
      <c r="I17" s="150">
        <v>1901</v>
      </c>
    </row>
    <row r="18" spans="3:9" ht="24.75" customHeight="1">
      <c r="C18" s="306" t="s">
        <v>245</v>
      </c>
      <c r="D18" s="307"/>
      <c r="E18" s="149">
        <v>7</v>
      </c>
      <c r="F18" s="149">
        <v>2</v>
      </c>
      <c r="G18" s="149">
        <v>8</v>
      </c>
      <c r="H18" s="149">
        <v>5</v>
      </c>
      <c r="I18" s="150">
        <v>1</v>
      </c>
    </row>
    <row r="19" spans="3:9" ht="24.75" customHeight="1">
      <c r="C19" s="306" t="s">
        <v>243</v>
      </c>
      <c r="D19" s="307"/>
      <c r="E19" s="149" t="s">
        <v>185</v>
      </c>
      <c r="F19" s="149">
        <v>2</v>
      </c>
      <c r="G19" s="149">
        <v>1</v>
      </c>
      <c r="H19" s="149">
        <v>1</v>
      </c>
      <c r="I19" s="150">
        <v>1</v>
      </c>
    </row>
    <row r="20" spans="3:9" ht="24.75" customHeight="1">
      <c r="C20" s="306" t="s">
        <v>242</v>
      </c>
      <c r="D20" s="307"/>
      <c r="E20" s="149">
        <v>3</v>
      </c>
      <c r="F20" s="149">
        <v>2</v>
      </c>
      <c r="G20" s="149">
        <v>22</v>
      </c>
      <c r="H20" s="149">
        <v>5</v>
      </c>
      <c r="I20" s="150">
        <v>4</v>
      </c>
    </row>
    <row r="21" spans="3:9" ht="24.75" customHeight="1">
      <c r="C21" s="34" t="s">
        <v>41</v>
      </c>
      <c r="D21" s="35"/>
      <c r="E21" s="149">
        <v>6</v>
      </c>
      <c r="F21" s="149">
        <v>14</v>
      </c>
      <c r="G21" s="149">
        <v>13</v>
      </c>
      <c r="H21" s="149">
        <v>14</v>
      </c>
      <c r="I21" s="150">
        <v>15</v>
      </c>
    </row>
    <row r="22" spans="3:9" ht="24.75" customHeight="1">
      <c r="C22" s="305" t="s">
        <v>42</v>
      </c>
      <c r="D22" s="31" t="s">
        <v>234</v>
      </c>
      <c r="E22" s="149">
        <v>1</v>
      </c>
      <c r="F22" s="149">
        <v>5</v>
      </c>
      <c r="G22" s="149">
        <v>5</v>
      </c>
      <c r="H22" s="149">
        <v>7</v>
      </c>
      <c r="I22" s="150">
        <v>5</v>
      </c>
    </row>
    <row r="23" spans="3:9" ht="24.75" customHeight="1">
      <c r="C23" s="305"/>
      <c r="D23" s="32" t="s">
        <v>235</v>
      </c>
      <c r="E23" s="149" t="s">
        <v>185</v>
      </c>
      <c r="F23" s="149" t="s">
        <v>185</v>
      </c>
      <c r="G23" s="149">
        <v>2</v>
      </c>
      <c r="H23" s="149">
        <v>1</v>
      </c>
      <c r="I23" s="150">
        <v>3</v>
      </c>
    </row>
    <row r="24" spans="3:9" ht="24.75" customHeight="1">
      <c r="C24" s="305"/>
      <c r="D24" s="33" t="s">
        <v>236</v>
      </c>
      <c r="E24" s="149">
        <v>5</v>
      </c>
      <c r="F24" s="149">
        <v>9</v>
      </c>
      <c r="G24" s="149">
        <v>6</v>
      </c>
      <c r="H24" s="149">
        <v>6</v>
      </c>
      <c r="I24" s="150">
        <v>7</v>
      </c>
    </row>
    <row r="25" spans="3:9" ht="24.75" customHeight="1">
      <c r="C25" s="306" t="s">
        <v>237</v>
      </c>
      <c r="D25" s="307"/>
      <c r="E25" s="149">
        <v>14</v>
      </c>
      <c r="F25" s="149">
        <v>20</v>
      </c>
      <c r="G25" s="149">
        <v>31</v>
      </c>
      <c r="H25" s="149">
        <v>27</v>
      </c>
      <c r="I25" s="150">
        <v>32</v>
      </c>
    </row>
    <row r="26" spans="3:9" ht="24.75" customHeight="1">
      <c r="C26" s="306" t="s">
        <v>246</v>
      </c>
      <c r="D26" s="307"/>
      <c r="E26" s="149">
        <v>2299</v>
      </c>
      <c r="F26" s="149">
        <v>50726</v>
      </c>
      <c r="G26" s="149">
        <v>85713</v>
      </c>
      <c r="H26" s="149">
        <v>20016</v>
      </c>
      <c r="I26" s="150">
        <v>87787</v>
      </c>
    </row>
    <row r="27" spans="3:9" ht="24.75" customHeight="1">
      <c r="C27" s="305" t="s">
        <v>43</v>
      </c>
      <c r="D27" s="31" t="s">
        <v>238</v>
      </c>
      <c r="E27" s="149">
        <v>1310</v>
      </c>
      <c r="F27" s="149">
        <v>50347</v>
      </c>
      <c r="G27" s="149">
        <v>84013</v>
      </c>
      <c r="H27" s="149">
        <v>18504</v>
      </c>
      <c r="I27" s="150">
        <v>86713</v>
      </c>
    </row>
    <row r="28" spans="3:9" ht="24.75" customHeight="1">
      <c r="C28" s="305"/>
      <c r="D28" s="32" t="s">
        <v>239</v>
      </c>
      <c r="E28" s="149" t="s">
        <v>185</v>
      </c>
      <c r="F28" s="149">
        <v>24</v>
      </c>
      <c r="G28" s="149">
        <v>63</v>
      </c>
      <c r="H28" s="149" t="s">
        <v>185</v>
      </c>
      <c r="I28" s="150">
        <v>123</v>
      </c>
    </row>
    <row r="29" spans="3:9" ht="24.75" customHeight="1">
      <c r="C29" s="305"/>
      <c r="D29" s="32" t="s">
        <v>240</v>
      </c>
      <c r="E29" s="149">
        <v>935</v>
      </c>
      <c r="F29" s="149">
        <v>206</v>
      </c>
      <c r="G29" s="149">
        <v>1427</v>
      </c>
      <c r="H29" s="149">
        <v>394</v>
      </c>
      <c r="I29" s="150">
        <v>192</v>
      </c>
    </row>
    <row r="30" spans="3:9" ht="24.75" customHeight="1">
      <c r="C30" s="305"/>
      <c r="D30" s="32" t="s">
        <v>241</v>
      </c>
      <c r="E30" s="149" t="s">
        <v>185</v>
      </c>
      <c r="F30" s="149" t="s">
        <v>185</v>
      </c>
      <c r="G30" s="149" t="s">
        <v>185</v>
      </c>
      <c r="H30" s="149" t="s">
        <v>185</v>
      </c>
      <c r="I30" s="150">
        <v>1</v>
      </c>
    </row>
    <row r="31" spans="3:9" ht="24.75" customHeight="1">
      <c r="C31" s="305"/>
      <c r="D31" s="32" t="s">
        <v>225</v>
      </c>
      <c r="E31" s="149" t="s">
        <v>185</v>
      </c>
      <c r="F31" s="149" t="s">
        <v>185</v>
      </c>
      <c r="G31" s="149" t="s">
        <v>185</v>
      </c>
      <c r="H31" s="149" t="s">
        <v>185</v>
      </c>
      <c r="I31" s="150" t="s">
        <v>185</v>
      </c>
    </row>
    <row r="32" spans="3:9" ht="24.75" customHeight="1" thickBot="1">
      <c r="C32" s="308"/>
      <c r="D32" s="36" t="s">
        <v>224</v>
      </c>
      <c r="E32" s="168">
        <v>54</v>
      </c>
      <c r="F32" s="168">
        <v>149</v>
      </c>
      <c r="G32" s="168">
        <v>210</v>
      </c>
      <c r="H32" s="168">
        <v>1118</v>
      </c>
      <c r="I32" s="169">
        <v>758</v>
      </c>
    </row>
    <row r="33" spans="3:3" ht="18" customHeight="1">
      <c r="C33" s="37" t="s">
        <v>44</v>
      </c>
    </row>
  </sheetData>
  <mergeCells count="13">
    <mergeCell ref="C17:D17"/>
    <mergeCell ref="C27:C32"/>
    <mergeCell ref="C18:D18"/>
    <mergeCell ref="C19:D19"/>
    <mergeCell ref="C20:D20"/>
    <mergeCell ref="C22:C24"/>
    <mergeCell ref="C25:D25"/>
    <mergeCell ref="C26:D26"/>
    <mergeCell ref="C4:D4"/>
    <mergeCell ref="C5:D5"/>
    <mergeCell ref="C6:C11"/>
    <mergeCell ref="C12:D12"/>
    <mergeCell ref="C13:C16"/>
  </mergeCells>
  <phoneticPr fontId="17"/>
  <pageMargins left="0.23622047244094491" right="0.62992125984251968" top="0.74803149606299213" bottom="0.74803149606299213" header="0.31496062992125984" footer="0.31496062992125984"/>
  <pageSetup paperSize="9" scale="93" orientation="portrait" r:id="rId1"/>
  <headerFooter scaleWithDoc="0" alignWithMargins="0">
    <oddFooter>&amp;C109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C2:N35"/>
  <sheetViews>
    <sheetView view="pageBreakPreview" zoomScaleNormal="100" zoomScaleSheetLayoutView="100" workbookViewId="0"/>
  </sheetViews>
  <sheetFormatPr defaultColWidth="9" defaultRowHeight="20.149999999999999" customHeight="1"/>
  <cols>
    <col min="1" max="2" width="3.81640625" style="29" customWidth="1"/>
    <col min="3" max="3" width="17.6328125" style="28" customWidth="1"/>
    <col min="4" max="4" width="6.08984375" style="28" customWidth="1"/>
    <col min="5" max="5" width="8.90625" style="28" customWidth="1"/>
    <col min="6" max="6" width="6.08984375" style="28" customWidth="1"/>
    <col min="7" max="7" width="8.90625" style="28" customWidth="1"/>
    <col min="8" max="8" width="6.08984375" style="28" customWidth="1"/>
    <col min="9" max="9" width="8.90625" style="28" customWidth="1"/>
    <col min="10" max="10" width="6.08984375" style="28" customWidth="1"/>
    <col min="11" max="11" width="8.90625" style="28" customWidth="1"/>
    <col min="12" max="12" width="6.08984375" style="28" customWidth="1"/>
    <col min="13" max="13" width="8.90625" style="28" customWidth="1"/>
    <col min="14" max="14" width="9" style="38"/>
    <col min="15" max="16384" width="9" style="29"/>
  </cols>
  <sheetData>
    <row r="2" spans="3:13" ht="20.149999999999999" customHeight="1">
      <c r="C2" s="27" t="s">
        <v>196</v>
      </c>
    </row>
    <row r="3" spans="3:13" ht="20.149999999999999" customHeight="1" thickBot="1">
      <c r="H3" s="309"/>
      <c r="I3" s="309"/>
      <c r="J3" s="40"/>
      <c r="K3" s="40"/>
      <c r="L3" s="309" t="s">
        <v>45</v>
      </c>
      <c r="M3" s="309"/>
    </row>
    <row r="4" spans="3:13" ht="20.149999999999999" customHeight="1">
      <c r="C4" s="310" t="s">
        <v>222</v>
      </c>
      <c r="D4" s="312" t="s">
        <v>260</v>
      </c>
      <c r="E4" s="313"/>
      <c r="F4" s="312" t="s">
        <v>278</v>
      </c>
      <c r="G4" s="313"/>
      <c r="H4" s="314" t="s">
        <v>284</v>
      </c>
      <c r="I4" s="315"/>
      <c r="J4" s="314" t="s">
        <v>288</v>
      </c>
      <c r="K4" s="315"/>
      <c r="L4" s="314" t="s">
        <v>293</v>
      </c>
      <c r="M4" s="315"/>
    </row>
    <row r="5" spans="3:13" ht="20.149999999999999" customHeight="1" thickBot="1">
      <c r="C5" s="311"/>
      <c r="D5" s="43" t="s">
        <v>46</v>
      </c>
      <c r="E5" s="44" t="s">
        <v>47</v>
      </c>
      <c r="F5" s="43" t="s">
        <v>46</v>
      </c>
      <c r="G5" s="44" t="s">
        <v>47</v>
      </c>
      <c r="H5" s="126" t="s">
        <v>46</v>
      </c>
      <c r="I5" s="127" t="s">
        <v>47</v>
      </c>
      <c r="J5" s="126" t="s">
        <v>46</v>
      </c>
      <c r="K5" s="127" t="s">
        <v>47</v>
      </c>
      <c r="L5" s="126" t="s">
        <v>46</v>
      </c>
      <c r="M5" s="127" t="s">
        <v>47</v>
      </c>
    </row>
    <row r="6" spans="3:13" ht="19.5" customHeight="1">
      <c r="C6" s="45" t="s">
        <v>263</v>
      </c>
      <c r="D6" s="46">
        <v>1</v>
      </c>
      <c r="E6" s="47">
        <v>97</v>
      </c>
      <c r="F6" s="46">
        <v>2</v>
      </c>
      <c r="G6" s="47">
        <v>2012</v>
      </c>
      <c r="H6" s="128">
        <v>1</v>
      </c>
      <c r="I6" s="129">
        <v>1000</v>
      </c>
      <c r="J6" s="128">
        <v>3</v>
      </c>
      <c r="K6" s="129">
        <v>5023.13</v>
      </c>
      <c r="L6" s="128">
        <v>4</v>
      </c>
      <c r="M6" s="129">
        <v>712</v>
      </c>
    </row>
    <row r="7" spans="3:13" ht="19.5" customHeight="1">
      <c r="C7" s="48" t="s">
        <v>48</v>
      </c>
      <c r="D7" s="49">
        <v>1</v>
      </c>
      <c r="E7" s="147">
        <v>1</v>
      </c>
      <c r="F7" s="49">
        <v>1</v>
      </c>
      <c r="G7" s="147">
        <v>22</v>
      </c>
      <c r="H7" s="130">
        <v>1</v>
      </c>
      <c r="I7" s="211" t="s">
        <v>185</v>
      </c>
      <c r="J7" s="213">
        <v>0</v>
      </c>
      <c r="K7" s="211">
        <v>0</v>
      </c>
      <c r="L7" s="183">
        <v>1</v>
      </c>
      <c r="M7" s="173">
        <v>9006</v>
      </c>
    </row>
    <row r="8" spans="3:13" ht="19.5" customHeight="1">
      <c r="C8" s="48" t="s">
        <v>49</v>
      </c>
      <c r="D8" s="50">
        <v>1</v>
      </c>
      <c r="E8" s="187">
        <v>8</v>
      </c>
      <c r="F8" s="50" t="s">
        <v>185</v>
      </c>
      <c r="G8" s="187" t="s">
        <v>185</v>
      </c>
      <c r="H8" s="183" t="s">
        <v>185</v>
      </c>
      <c r="I8" s="173" t="s">
        <v>185</v>
      </c>
      <c r="J8" s="183">
        <v>0</v>
      </c>
      <c r="K8" s="173">
        <v>0</v>
      </c>
      <c r="L8" s="183">
        <v>2</v>
      </c>
      <c r="M8" s="173">
        <v>29693</v>
      </c>
    </row>
    <row r="9" spans="3:13" ht="19.5" customHeight="1">
      <c r="C9" s="48" t="s">
        <v>50</v>
      </c>
      <c r="D9" s="50">
        <v>2</v>
      </c>
      <c r="E9" s="187">
        <v>24</v>
      </c>
      <c r="F9" s="50">
        <v>1</v>
      </c>
      <c r="G9" s="187">
        <v>78</v>
      </c>
      <c r="H9" s="183" t="s">
        <v>185</v>
      </c>
      <c r="I9" s="173" t="s">
        <v>185</v>
      </c>
      <c r="J9" s="183">
        <v>2</v>
      </c>
      <c r="K9" s="173">
        <v>1766.2</v>
      </c>
      <c r="L9" s="183">
        <v>1</v>
      </c>
      <c r="M9" s="173">
        <v>4221</v>
      </c>
    </row>
    <row r="10" spans="3:13" ht="19.5" customHeight="1">
      <c r="C10" s="48" t="s">
        <v>51</v>
      </c>
      <c r="D10" s="50" t="s">
        <v>185</v>
      </c>
      <c r="E10" s="187" t="s">
        <v>185</v>
      </c>
      <c r="F10" s="50">
        <v>1</v>
      </c>
      <c r="G10" s="187">
        <v>49</v>
      </c>
      <c r="H10" s="183" t="s">
        <v>185</v>
      </c>
      <c r="I10" s="173" t="s">
        <v>185</v>
      </c>
      <c r="J10" s="183">
        <v>0</v>
      </c>
      <c r="K10" s="173">
        <v>0</v>
      </c>
      <c r="L10" s="183">
        <v>0</v>
      </c>
      <c r="M10" s="173">
        <v>0</v>
      </c>
    </row>
    <row r="11" spans="3:13" ht="19.5" customHeight="1">
      <c r="C11" s="48" t="s">
        <v>52</v>
      </c>
      <c r="D11" s="50">
        <v>2</v>
      </c>
      <c r="E11" s="187" t="s">
        <v>185</v>
      </c>
      <c r="F11" s="50" t="s">
        <v>185</v>
      </c>
      <c r="G11" s="187" t="s">
        <v>185</v>
      </c>
      <c r="H11" s="183">
        <v>2</v>
      </c>
      <c r="I11" s="173">
        <v>0</v>
      </c>
      <c r="J11" s="183">
        <v>1</v>
      </c>
      <c r="K11" s="173">
        <v>0</v>
      </c>
      <c r="L11" s="183">
        <v>1</v>
      </c>
      <c r="M11" s="173">
        <v>0</v>
      </c>
    </row>
    <row r="12" spans="3:13" ht="19.5" customHeight="1">
      <c r="C12" s="48" t="s">
        <v>264</v>
      </c>
      <c r="D12" s="50" t="s">
        <v>185</v>
      </c>
      <c r="E12" s="187" t="s">
        <v>185</v>
      </c>
      <c r="F12" s="50">
        <v>2</v>
      </c>
      <c r="G12" s="187">
        <v>23</v>
      </c>
      <c r="H12" s="183" t="s">
        <v>185</v>
      </c>
      <c r="I12" s="173" t="s">
        <v>185</v>
      </c>
      <c r="J12" s="183">
        <v>0</v>
      </c>
      <c r="K12" s="173">
        <v>0</v>
      </c>
      <c r="L12" s="183">
        <v>0</v>
      </c>
      <c r="M12" s="173">
        <v>0</v>
      </c>
    </row>
    <row r="13" spans="3:13" ht="19.5" customHeight="1">
      <c r="C13" s="48" t="s">
        <v>265</v>
      </c>
      <c r="D13" s="50" t="s">
        <v>185</v>
      </c>
      <c r="E13" s="187" t="s">
        <v>185</v>
      </c>
      <c r="F13" s="50" t="s">
        <v>185</v>
      </c>
      <c r="G13" s="187" t="s">
        <v>185</v>
      </c>
      <c r="H13" s="183" t="s">
        <v>185</v>
      </c>
      <c r="I13" s="173" t="s">
        <v>185</v>
      </c>
      <c r="J13" s="183">
        <v>0</v>
      </c>
      <c r="K13" s="173">
        <v>0</v>
      </c>
      <c r="L13" s="183">
        <v>0</v>
      </c>
      <c r="M13" s="173">
        <v>0</v>
      </c>
    </row>
    <row r="14" spans="3:13" ht="19.5" customHeight="1">
      <c r="C14" s="48" t="s">
        <v>266</v>
      </c>
      <c r="D14" s="50">
        <v>1</v>
      </c>
      <c r="E14" s="187">
        <v>28</v>
      </c>
      <c r="F14" s="50" t="s">
        <v>185</v>
      </c>
      <c r="G14" s="187" t="s">
        <v>185</v>
      </c>
      <c r="H14" s="183" t="s">
        <v>185</v>
      </c>
      <c r="I14" s="173" t="s">
        <v>185</v>
      </c>
      <c r="J14" s="183">
        <v>0</v>
      </c>
      <c r="K14" s="173">
        <v>0</v>
      </c>
      <c r="L14" s="183">
        <v>0</v>
      </c>
      <c r="M14" s="173">
        <v>0</v>
      </c>
    </row>
    <row r="15" spans="3:13" ht="19.5" customHeight="1">
      <c r="C15" s="48" t="s">
        <v>53</v>
      </c>
      <c r="D15" s="50" t="s">
        <v>185</v>
      </c>
      <c r="E15" s="187" t="s">
        <v>185</v>
      </c>
      <c r="F15" s="50">
        <v>2</v>
      </c>
      <c r="G15" s="187">
        <v>95</v>
      </c>
      <c r="H15" s="183" t="s">
        <v>185</v>
      </c>
      <c r="I15" s="173" t="s">
        <v>185</v>
      </c>
      <c r="J15" s="183">
        <v>2</v>
      </c>
      <c r="K15" s="173">
        <v>6479</v>
      </c>
      <c r="L15" s="183">
        <v>0</v>
      </c>
      <c r="M15" s="173">
        <v>0</v>
      </c>
    </row>
    <row r="16" spans="3:13" ht="19.5" customHeight="1">
      <c r="C16" s="48" t="s">
        <v>54</v>
      </c>
      <c r="D16" s="50">
        <v>1</v>
      </c>
      <c r="E16" s="187">
        <v>260</v>
      </c>
      <c r="F16" s="50">
        <v>1</v>
      </c>
      <c r="G16" s="187">
        <v>50</v>
      </c>
      <c r="H16" s="183">
        <v>1</v>
      </c>
      <c r="I16" s="173">
        <v>127</v>
      </c>
      <c r="J16" s="183">
        <v>1</v>
      </c>
      <c r="K16" s="173">
        <v>39</v>
      </c>
      <c r="L16" s="183">
        <v>1</v>
      </c>
      <c r="M16" s="173">
        <v>3</v>
      </c>
    </row>
    <row r="17" spans="3:13" ht="19.5" customHeight="1">
      <c r="C17" s="48" t="s">
        <v>55</v>
      </c>
      <c r="D17" s="50" t="s">
        <v>185</v>
      </c>
      <c r="E17" s="187" t="s">
        <v>185</v>
      </c>
      <c r="F17" s="50">
        <v>2</v>
      </c>
      <c r="G17" s="187">
        <v>209</v>
      </c>
      <c r="H17" s="183" t="s">
        <v>185</v>
      </c>
      <c r="I17" s="173" t="s">
        <v>185</v>
      </c>
      <c r="J17" s="183">
        <v>0</v>
      </c>
      <c r="K17" s="173">
        <v>0</v>
      </c>
      <c r="L17" s="183">
        <v>2</v>
      </c>
      <c r="M17" s="173">
        <v>27</v>
      </c>
    </row>
    <row r="18" spans="3:13" ht="19.5" customHeight="1">
      <c r="C18" s="48" t="s">
        <v>56</v>
      </c>
      <c r="D18" s="50" t="s">
        <v>185</v>
      </c>
      <c r="E18" s="187" t="s">
        <v>185</v>
      </c>
      <c r="F18" s="50" t="s">
        <v>185</v>
      </c>
      <c r="G18" s="187" t="s">
        <v>185</v>
      </c>
      <c r="H18" s="183">
        <v>1</v>
      </c>
      <c r="I18" s="173">
        <v>8274</v>
      </c>
      <c r="J18" s="183">
        <v>0</v>
      </c>
      <c r="K18" s="173">
        <v>0</v>
      </c>
      <c r="L18" s="183">
        <v>0</v>
      </c>
      <c r="M18" s="173">
        <v>0</v>
      </c>
    </row>
    <row r="19" spans="3:13" ht="19.5" customHeight="1">
      <c r="C19" s="51" t="s">
        <v>57</v>
      </c>
      <c r="D19" s="49">
        <v>1</v>
      </c>
      <c r="E19" s="147">
        <v>1121</v>
      </c>
      <c r="F19" s="49">
        <v>3</v>
      </c>
      <c r="G19" s="147">
        <v>9648</v>
      </c>
      <c r="H19" s="130">
        <v>6</v>
      </c>
      <c r="I19" s="125">
        <v>25100</v>
      </c>
      <c r="J19" s="130">
        <v>2</v>
      </c>
      <c r="K19" s="125">
        <v>1007</v>
      </c>
      <c r="L19" s="130">
        <v>6</v>
      </c>
      <c r="M19" s="125">
        <v>15319</v>
      </c>
    </row>
    <row r="20" spans="3:13" ht="19.5" customHeight="1">
      <c r="C20" s="48" t="s">
        <v>58</v>
      </c>
      <c r="D20" s="50" t="s">
        <v>185</v>
      </c>
      <c r="E20" s="187" t="s">
        <v>185</v>
      </c>
      <c r="F20" s="50" t="s">
        <v>185</v>
      </c>
      <c r="G20" s="187" t="s">
        <v>185</v>
      </c>
      <c r="H20" s="183" t="s">
        <v>185</v>
      </c>
      <c r="I20" s="173" t="s">
        <v>185</v>
      </c>
      <c r="J20" s="183">
        <v>0</v>
      </c>
      <c r="K20" s="173">
        <v>0</v>
      </c>
      <c r="L20" s="183">
        <v>0</v>
      </c>
      <c r="M20" s="173">
        <v>0</v>
      </c>
    </row>
    <row r="21" spans="3:13" ht="19.5" customHeight="1">
      <c r="C21" s="48" t="s">
        <v>59</v>
      </c>
      <c r="D21" s="50" t="s">
        <v>185</v>
      </c>
      <c r="E21" s="187" t="s">
        <v>185</v>
      </c>
      <c r="F21" s="50" t="s">
        <v>185</v>
      </c>
      <c r="G21" s="187" t="s">
        <v>185</v>
      </c>
      <c r="H21" s="183">
        <v>1</v>
      </c>
      <c r="I21" s="173">
        <v>708</v>
      </c>
      <c r="J21" s="183">
        <v>2</v>
      </c>
      <c r="K21" s="173">
        <v>2883</v>
      </c>
      <c r="L21" s="183">
        <v>0</v>
      </c>
      <c r="M21" s="173">
        <v>0</v>
      </c>
    </row>
    <row r="22" spans="3:13" ht="19.5" customHeight="1">
      <c r="C22" s="48" t="s">
        <v>60</v>
      </c>
      <c r="D22" s="50" t="s">
        <v>185</v>
      </c>
      <c r="E22" s="187" t="s">
        <v>185</v>
      </c>
      <c r="F22" s="50" t="s">
        <v>185</v>
      </c>
      <c r="G22" s="187" t="s">
        <v>185</v>
      </c>
      <c r="H22" s="183" t="s">
        <v>185</v>
      </c>
      <c r="I22" s="173" t="s">
        <v>185</v>
      </c>
      <c r="J22" s="183">
        <v>0</v>
      </c>
      <c r="K22" s="173">
        <v>0</v>
      </c>
      <c r="L22" s="183">
        <v>0</v>
      </c>
      <c r="M22" s="173">
        <v>0</v>
      </c>
    </row>
    <row r="23" spans="3:13" ht="19.5" customHeight="1">
      <c r="C23" s="48" t="s">
        <v>61</v>
      </c>
      <c r="D23" s="50">
        <v>1</v>
      </c>
      <c r="E23" s="187">
        <v>9</v>
      </c>
      <c r="F23" s="50" t="s">
        <v>185</v>
      </c>
      <c r="G23" s="187" t="s">
        <v>185</v>
      </c>
      <c r="H23" s="183">
        <v>1</v>
      </c>
      <c r="I23" s="173">
        <v>16310</v>
      </c>
      <c r="J23" s="183">
        <v>0</v>
      </c>
      <c r="K23" s="173">
        <v>0</v>
      </c>
      <c r="L23" s="183">
        <v>0</v>
      </c>
      <c r="M23" s="173">
        <v>0</v>
      </c>
    </row>
    <row r="24" spans="3:13" ht="19.5" customHeight="1">
      <c r="C24" s="48" t="s">
        <v>62</v>
      </c>
      <c r="D24" s="50">
        <v>24</v>
      </c>
      <c r="E24" s="187">
        <v>59</v>
      </c>
      <c r="F24" s="50">
        <v>12</v>
      </c>
      <c r="G24" s="187">
        <v>29</v>
      </c>
      <c r="H24" s="183">
        <v>7</v>
      </c>
      <c r="I24" s="173">
        <v>18</v>
      </c>
      <c r="J24" s="183">
        <v>10</v>
      </c>
      <c r="K24" s="173">
        <v>0.622</v>
      </c>
      <c r="L24" s="183">
        <v>11</v>
      </c>
      <c r="M24" s="173">
        <v>285</v>
      </c>
    </row>
    <row r="25" spans="3:13" ht="19.5" customHeight="1">
      <c r="C25" s="48" t="s">
        <v>63</v>
      </c>
      <c r="D25" s="50" t="s">
        <v>185</v>
      </c>
      <c r="E25" s="187" t="s">
        <v>185</v>
      </c>
      <c r="F25" s="50" t="s">
        <v>185</v>
      </c>
      <c r="G25" s="187" t="s">
        <v>185</v>
      </c>
      <c r="H25" s="183" t="s">
        <v>185</v>
      </c>
      <c r="I25" s="173" t="s">
        <v>185</v>
      </c>
      <c r="J25" s="183">
        <v>0</v>
      </c>
      <c r="K25" s="173">
        <v>0</v>
      </c>
      <c r="L25" s="183">
        <v>1</v>
      </c>
      <c r="M25" s="173">
        <v>0</v>
      </c>
    </row>
    <row r="26" spans="3:13" ht="19.5" customHeight="1">
      <c r="C26" s="48" t="s">
        <v>64</v>
      </c>
      <c r="D26" s="50" t="s">
        <v>185</v>
      </c>
      <c r="E26" s="187" t="s">
        <v>185</v>
      </c>
      <c r="F26" s="50" t="s">
        <v>185</v>
      </c>
      <c r="G26" s="187" t="s">
        <v>185</v>
      </c>
      <c r="H26" s="183" t="s">
        <v>185</v>
      </c>
      <c r="I26" s="173" t="s">
        <v>185</v>
      </c>
      <c r="J26" s="183">
        <v>0</v>
      </c>
      <c r="K26" s="173">
        <v>0</v>
      </c>
      <c r="L26" s="183">
        <v>0</v>
      </c>
      <c r="M26" s="173">
        <v>0</v>
      </c>
    </row>
    <row r="27" spans="3:13" ht="19.5" customHeight="1">
      <c r="C27" s="48" t="s">
        <v>65</v>
      </c>
      <c r="D27" s="50" t="s">
        <v>185</v>
      </c>
      <c r="E27" s="187" t="s">
        <v>185</v>
      </c>
      <c r="F27" s="50" t="s">
        <v>185</v>
      </c>
      <c r="G27" s="187" t="s">
        <v>185</v>
      </c>
      <c r="H27" s="183" t="s">
        <v>185</v>
      </c>
      <c r="I27" s="173" t="s">
        <v>185</v>
      </c>
      <c r="J27" s="183">
        <v>0</v>
      </c>
      <c r="K27" s="173">
        <v>0</v>
      </c>
      <c r="L27" s="183">
        <v>0</v>
      </c>
      <c r="M27" s="173">
        <v>0</v>
      </c>
    </row>
    <row r="28" spans="3:13" ht="19.5" customHeight="1">
      <c r="C28" s="48" t="s">
        <v>66</v>
      </c>
      <c r="D28" s="50" t="s">
        <v>185</v>
      </c>
      <c r="E28" s="187" t="s">
        <v>185</v>
      </c>
      <c r="F28" s="50">
        <v>2</v>
      </c>
      <c r="G28" s="187">
        <v>4008</v>
      </c>
      <c r="H28" s="183">
        <v>1</v>
      </c>
      <c r="I28" s="173">
        <v>6571</v>
      </c>
      <c r="J28" s="183">
        <v>0</v>
      </c>
      <c r="K28" s="173">
        <v>0</v>
      </c>
      <c r="L28" s="183">
        <v>0</v>
      </c>
      <c r="M28" s="173">
        <v>0</v>
      </c>
    </row>
    <row r="29" spans="3:13" ht="19.5" customHeight="1">
      <c r="C29" s="48" t="s">
        <v>67</v>
      </c>
      <c r="D29" s="50" t="s">
        <v>185</v>
      </c>
      <c r="E29" s="187" t="s">
        <v>185</v>
      </c>
      <c r="F29" s="50" t="s">
        <v>185</v>
      </c>
      <c r="G29" s="187" t="s">
        <v>185</v>
      </c>
      <c r="H29" s="183" t="s">
        <v>185</v>
      </c>
      <c r="I29" s="173" t="s">
        <v>185</v>
      </c>
      <c r="J29" s="183">
        <v>0</v>
      </c>
      <c r="K29" s="173">
        <v>0</v>
      </c>
      <c r="L29" s="183">
        <v>0</v>
      </c>
      <c r="M29" s="173">
        <v>0</v>
      </c>
    </row>
    <row r="30" spans="3:13" ht="19.5" customHeight="1">
      <c r="C30" s="48" t="s">
        <v>22</v>
      </c>
      <c r="D30" s="50" t="s">
        <v>185</v>
      </c>
      <c r="E30" s="187" t="s">
        <v>185</v>
      </c>
      <c r="F30" s="50">
        <v>2</v>
      </c>
      <c r="G30" s="187">
        <v>4170</v>
      </c>
      <c r="H30" s="183">
        <v>1</v>
      </c>
      <c r="I30" s="125">
        <v>143</v>
      </c>
      <c r="J30" s="183">
        <v>1</v>
      </c>
      <c r="K30" s="125">
        <v>2783</v>
      </c>
      <c r="L30" s="183">
        <v>0</v>
      </c>
      <c r="M30" s="211">
        <v>0</v>
      </c>
    </row>
    <row r="31" spans="3:13" ht="19.5" customHeight="1">
      <c r="C31" s="48" t="s">
        <v>68</v>
      </c>
      <c r="D31" s="50" t="s">
        <v>185</v>
      </c>
      <c r="E31" s="187" t="s">
        <v>185</v>
      </c>
      <c r="F31" s="50" t="s">
        <v>185</v>
      </c>
      <c r="G31" s="187" t="s">
        <v>185</v>
      </c>
      <c r="H31" s="183" t="s">
        <v>185</v>
      </c>
      <c r="I31" s="173" t="s">
        <v>185</v>
      </c>
      <c r="J31" s="183">
        <v>0</v>
      </c>
      <c r="K31" s="173">
        <v>0</v>
      </c>
      <c r="L31" s="183">
        <v>0</v>
      </c>
      <c r="M31" s="173">
        <v>0</v>
      </c>
    </row>
    <row r="32" spans="3:13" ht="19.5" customHeight="1">
      <c r="C32" s="48" t="s">
        <v>8</v>
      </c>
      <c r="D32" s="50">
        <v>3</v>
      </c>
      <c r="E32" s="187">
        <v>685</v>
      </c>
      <c r="F32" s="50">
        <v>1</v>
      </c>
      <c r="G32" s="187">
        <v>266</v>
      </c>
      <c r="H32" s="183">
        <v>5</v>
      </c>
      <c r="I32" s="173">
        <v>27425</v>
      </c>
      <c r="J32" s="183">
        <v>1</v>
      </c>
      <c r="K32" s="173">
        <v>35</v>
      </c>
      <c r="L32" s="183">
        <v>6</v>
      </c>
      <c r="M32" s="173">
        <v>28281</v>
      </c>
    </row>
    <row r="33" spans="3:13" ht="19.5" customHeight="1" thickBot="1">
      <c r="C33" s="48" t="s">
        <v>69</v>
      </c>
      <c r="D33" s="50">
        <v>2</v>
      </c>
      <c r="E33" s="187">
        <v>7</v>
      </c>
      <c r="F33" s="50">
        <v>5</v>
      </c>
      <c r="G33" s="187">
        <v>30067</v>
      </c>
      <c r="H33" s="183">
        <v>1</v>
      </c>
      <c r="I33" s="173">
        <v>37</v>
      </c>
      <c r="J33" s="183">
        <v>1</v>
      </c>
      <c r="K33" s="173">
        <v>0</v>
      </c>
      <c r="L33" s="183">
        <v>2</v>
      </c>
      <c r="M33" s="173">
        <v>240</v>
      </c>
    </row>
    <row r="34" spans="3:13" ht="19.5" customHeight="1" thickTop="1" thickBot="1">
      <c r="C34" s="52" t="s">
        <v>184</v>
      </c>
      <c r="D34" s="53">
        <f t="shared" ref="D34:M34" si="0">SUM(D6:D33)</f>
        <v>40</v>
      </c>
      <c r="E34" s="54">
        <f t="shared" si="0"/>
        <v>2299</v>
      </c>
      <c r="F34" s="53">
        <f t="shared" si="0"/>
        <v>37</v>
      </c>
      <c r="G34" s="54">
        <f t="shared" si="0"/>
        <v>50726</v>
      </c>
      <c r="H34" s="131">
        <f t="shared" si="0"/>
        <v>29</v>
      </c>
      <c r="I34" s="132">
        <f t="shared" si="0"/>
        <v>85713</v>
      </c>
      <c r="J34" s="131">
        <f t="shared" si="0"/>
        <v>26</v>
      </c>
      <c r="K34" s="132">
        <f t="shared" si="0"/>
        <v>20015.952000000001</v>
      </c>
      <c r="L34" s="131">
        <f t="shared" si="0"/>
        <v>38</v>
      </c>
      <c r="M34" s="132">
        <f t="shared" si="0"/>
        <v>87787</v>
      </c>
    </row>
    <row r="35" spans="3:13" ht="18" customHeight="1">
      <c r="C35" s="55" t="s">
        <v>44</v>
      </c>
      <c r="I35" s="56"/>
      <c r="K35" s="56"/>
      <c r="M35" s="56"/>
    </row>
  </sheetData>
  <mergeCells count="8">
    <mergeCell ref="H3:I3"/>
    <mergeCell ref="L3:M3"/>
    <mergeCell ref="C4:C5"/>
    <mergeCell ref="D4:E4"/>
    <mergeCell ref="F4:G4"/>
    <mergeCell ref="H4:I4"/>
    <mergeCell ref="J4:K4"/>
    <mergeCell ref="L4:M4"/>
  </mergeCells>
  <phoneticPr fontId="17"/>
  <pageMargins left="0.23622047244094491" right="0.62992125984251968" top="0.74803149606299213" bottom="0.74803149606299213" header="0.31496062992125984" footer="0.31496062992125984"/>
  <pageSetup paperSize="9" scale="95" orientation="portrait" r:id="rId1"/>
  <headerFooter scaleWithDoc="0" alignWithMargins="0">
    <oddFooter>&amp;C110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C2:H19"/>
  <sheetViews>
    <sheetView view="pageBreakPreview" zoomScaleNormal="100" zoomScaleSheetLayoutView="100" workbookViewId="0"/>
  </sheetViews>
  <sheetFormatPr defaultColWidth="9" defaultRowHeight="20.149999999999999" customHeight="1"/>
  <cols>
    <col min="1" max="2" width="3.81640625" style="29" customWidth="1"/>
    <col min="3" max="3" width="21.6328125" style="28" customWidth="1"/>
    <col min="4" max="8" width="12.90625" style="28" customWidth="1"/>
    <col min="9" max="16384" width="9" style="29"/>
  </cols>
  <sheetData>
    <row r="2" spans="3:8" ht="20.149999999999999" customHeight="1">
      <c r="C2" s="57" t="s">
        <v>197</v>
      </c>
    </row>
    <row r="3" spans="3:8" ht="20.149999999999999" customHeight="1">
      <c r="F3" s="58"/>
      <c r="G3" s="58"/>
      <c r="H3" s="58"/>
    </row>
    <row r="4" spans="3:8" ht="20.149999999999999" customHeight="1" thickBot="1">
      <c r="C4" s="59"/>
      <c r="D4" s="60"/>
      <c r="E4" s="60"/>
      <c r="F4" s="60"/>
      <c r="G4" s="39"/>
      <c r="H4" s="39" t="s">
        <v>267</v>
      </c>
    </row>
    <row r="5" spans="3:8" ht="20.149999999999999" customHeight="1" thickBot="1">
      <c r="C5" s="61" t="s">
        <v>71</v>
      </c>
      <c r="D5" s="30" t="s">
        <v>255</v>
      </c>
      <c r="E5" s="188" t="s">
        <v>277</v>
      </c>
      <c r="F5" s="189" t="s">
        <v>283</v>
      </c>
      <c r="G5" s="189" t="s">
        <v>289</v>
      </c>
      <c r="H5" s="174" t="s">
        <v>292</v>
      </c>
    </row>
    <row r="6" spans="3:8" ht="19.5" customHeight="1">
      <c r="C6" s="41" t="s">
        <v>72</v>
      </c>
      <c r="D6" s="185" t="s">
        <v>185</v>
      </c>
      <c r="E6" s="186">
        <v>4</v>
      </c>
      <c r="F6" s="190">
        <v>2</v>
      </c>
      <c r="G6" s="190">
        <v>3</v>
      </c>
      <c r="H6" s="24">
        <v>4</v>
      </c>
    </row>
    <row r="7" spans="3:8" ht="19.5" customHeight="1">
      <c r="C7" s="62" t="s">
        <v>73</v>
      </c>
      <c r="D7" s="187">
        <v>3</v>
      </c>
      <c r="E7" s="191">
        <v>6</v>
      </c>
      <c r="F7" s="184">
        <v>3</v>
      </c>
      <c r="G7" s="184">
        <v>1</v>
      </c>
      <c r="H7" s="173">
        <v>3</v>
      </c>
    </row>
    <row r="8" spans="3:8" ht="19.5" customHeight="1">
      <c r="C8" s="62" t="s">
        <v>74</v>
      </c>
      <c r="D8" s="187">
        <v>6</v>
      </c>
      <c r="E8" s="191">
        <v>2</v>
      </c>
      <c r="F8" s="184">
        <v>3</v>
      </c>
      <c r="G8" s="184">
        <v>4</v>
      </c>
      <c r="H8" s="173">
        <v>2</v>
      </c>
    </row>
    <row r="9" spans="3:8" ht="19.5" customHeight="1">
      <c r="C9" s="62" t="s">
        <v>75</v>
      </c>
      <c r="D9" s="187">
        <v>4</v>
      </c>
      <c r="E9" s="191">
        <v>3</v>
      </c>
      <c r="F9" s="184">
        <v>4</v>
      </c>
      <c r="G9" s="184">
        <v>2</v>
      </c>
      <c r="H9" s="173">
        <v>1</v>
      </c>
    </row>
    <row r="10" spans="3:8" ht="19.5" customHeight="1">
      <c r="C10" s="62" t="s">
        <v>76</v>
      </c>
      <c r="D10" s="187" t="s">
        <v>185</v>
      </c>
      <c r="E10" s="191">
        <v>3</v>
      </c>
      <c r="F10" s="184">
        <v>3</v>
      </c>
      <c r="G10" s="184">
        <v>1</v>
      </c>
      <c r="H10" s="173">
        <v>1</v>
      </c>
    </row>
    <row r="11" spans="3:8" ht="19.5" customHeight="1">
      <c r="C11" s="62" t="s">
        <v>77</v>
      </c>
      <c r="D11" s="187">
        <v>4</v>
      </c>
      <c r="E11" s="191">
        <v>1</v>
      </c>
      <c r="F11" s="184">
        <v>1</v>
      </c>
      <c r="G11" s="184">
        <v>1</v>
      </c>
      <c r="H11" s="173">
        <v>1</v>
      </c>
    </row>
    <row r="12" spans="3:8" ht="19.5" customHeight="1">
      <c r="C12" s="62" t="s">
        <v>78</v>
      </c>
      <c r="D12" s="187" t="s">
        <v>185</v>
      </c>
      <c r="E12" s="191">
        <v>2</v>
      </c>
      <c r="F12" s="184" t="s">
        <v>185</v>
      </c>
      <c r="G12" s="184" t="s">
        <v>185</v>
      </c>
      <c r="H12" s="173">
        <v>3</v>
      </c>
    </row>
    <row r="13" spans="3:8" ht="19.5" customHeight="1">
      <c r="C13" s="62" t="s">
        <v>79</v>
      </c>
      <c r="D13" s="187">
        <v>2</v>
      </c>
      <c r="E13" s="191">
        <v>1</v>
      </c>
      <c r="F13" s="184">
        <v>2</v>
      </c>
      <c r="G13" s="184">
        <v>1</v>
      </c>
      <c r="H13" s="173">
        <v>4</v>
      </c>
    </row>
    <row r="14" spans="3:8" ht="19.5" customHeight="1">
      <c r="C14" s="62" t="s">
        <v>80</v>
      </c>
      <c r="D14" s="187">
        <v>2</v>
      </c>
      <c r="E14" s="191">
        <v>3</v>
      </c>
      <c r="F14" s="184" t="s">
        <v>185</v>
      </c>
      <c r="G14" s="184">
        <v>3</v>
      </c>
      <c r="H14" s="173">
        <v>5</v>
      </c>
    </row>
    <row r="15" spans="3:8" ht="19.5" customHeight="1">
      <c r="C15" s="62" t="s">
        <v>81</v>
      </c>
      <c r="D15" s="187">
        <v>7</v>
      </c>
      <c r="E15" s="191">
        <v>5</v>
      </c>
      <c r="F15" s="184">
        <v>2</v>
      </c>
      <c r="G15" s="184">
        <v>4</v>
      </c>
      <c r="H15" s="173">
        <v>7</v>
      </c>
    </row>
    <row r="16" spans="3:8" ht="19.5" customHeight="1">
      <c r="C16" s="62" t="s">
        <v>82</v>
      </c>
      <c r="D16" s="187">
        <v>3</v>
      </c>
      <c r="E16" s="191">
        <v>3</v>
      </c>
      <c r="F16" s="184">
        <v>7</v>
      </c>
      <c r="G16" s="184">
        <v>2</v>
      </c>
      <c r="H16" s="173">
        <v>4</v>
      </c>
    </row>
    <row r="17" spans="3:8" ht="19.5" customHeight="1" thickBot="1">
      <c r="C17" s="63" t="s">
        <v>83</v>
      </c>
      <c r="D17" s="64">
        <v>9</v>
      </c>
      <c r="E17" s="192">
        <v>4</v>
      </c>
      <c r="F17" s="193">
        <v>2</v>
      </c>
      <c r="G17" s="193">
        <v>4</v>
      </c>
      <c r="H17" s="133">
        <v>3</v>
      </c>
    </row>
    <row r="18" spans="3:8" ht="19.5" customHeight="1" thickTop="1" thickBot="1">
      <c r="C18" s="52" t="s">
        <v>209</v>
      </c>
      <c r="D18" s="65">
        <f>SUM(D6:D17)</f>
        <v>40</v>
      </c>
      <c r="E18" s="194">
        <f>IF(SUM(E6:E17)=0,"",SUM(E6:E17))</f>
        <v>37</v>
      </c>
      <c r="F18" s="195">
        <f>IF(SUM(F6:F17)=0,"",SUM(F6:F17))</f>
        <v>29</v>
      </c>
      <c r="G18" s="195">
        <f>IF(SUM(G6:G17)=0,"",SUM(G6:G17))</f>
        <v>26</v>
      </c>
      <c r="H18" s="134">
        <f>IF(SUM(H6:H17)=0,"",SUM(H6:H17))</f>
        <v>38</v>
      </c>
    </row>
    <row r="19" spans="3:8" ht="18" customHeight="1">
      <c r="C19" s="37" t="s">
        <v>44</v>
      </c>
    </row>
  </sheetData>
  <phoneticPr fontId="17"/>
  <pageMargins left="0.23622047244094491" right="0.62992125984251968" top="0.74803149606299213" bottom="0.74803149606299213" header="0.31496062992125984" footer="0.31496062992125984"/>
  <pageSetup paperSize="9" orientation="portrait" r:id="rId1"/>
  <headerFooter scaleWithDoc="0" alignWithMargins="0">
    <oddFooter>&amp;C111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X52"/>
  <sheetViews>
    <sheetView view="pageBreakPreview" zoomScaleNormal="100" zoomScaleSheetLayoutView="100" workbookViewId="0"/>
  </sheetViews>
  <sheetFormatPr defaultColWidth="3.6328125" defaultRowHeight="12.9" customHeight="1"/>
  <cols>
    <col min="1" max="2" width="2.81640625" style="67" customWidth="1"/>
    <col min="3" max="24" width="3.6328125" style="67" customWidth="1"/>
    <col min="25" max="16384" width="3.6328125" style="67"/>
  </cols>
  <sheetData>
    <row r="1" spans="1:24" ht="12.9" customHeight="1">
      <c r="A1" s="66"/>
      <c r="B1" s="66"/>
      <c r="C1" s="66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66"/>
      <c r="R1" s="66"/>
      <c r="S1" s="66"/>
      <c r="T1" s="66"/>
      <c r="U1" s="66"/>
      <c r="V1" s="66"/>
      <c r="W1" s="66"/>
      <c r="X1" s="66"/>
    </row>
    <row r="2" spans="1:24" ht="12.9" customHeight="1">
      <c r="A2" s="66"/>
      <c r="B2" s="68" t="s">
        <v>198</v>
      </c>
      <c r="C2" s="66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</row>
    <row r="3" spans="1:24" ht="12.9" customHeight="1" thickBot="1">
      <c r="A3" s="66"/>
      <c r="B3" s="66"/>
      <c r="C3" s="66" t="s">
        <v>84</v>
      </c>
      <c r="D3" s="66"/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  <c r="P3" s="66"/>
      <c r="Q3" s="66"/>
      <c r="R3" s="66"/>
      <c r="S3" s="66"/>
      <c r="T3" s="66"/>
      <c r="U3" s="316" t="s">
        <v>191</v>
      </c>
      <c r="V3" s="316"/>
      <c r="W3" s="316"/>
      <c r="X3" s="316"/>
    </row>
    <row r="4" spans="1:24" ht="12.9" customHeight="1">
      <c r="A4" s="66"/>
      <c r="B4" s="66"/>
      <c r="C4" s="317" t="s">
        <v>220</v>
      </c>
      <c r="D4" s="317"/>
      <c r="E4" s="317"/>
      <c r="F4" s="317"/>
      <c r="G4" s="317"/>
      <c r="H4" s="318"/>
      <c r="I4" s="321" t="s">
        <v>268</v>
      </c>
      <c r="J4" s="321"/>
      <c r="K4" s="321" t="s">
        <v>280</v>
      </c>
      <c r="L4" s="321"/>
      <c r="M4" s="323" t="s">
        <v>285</v>
      </c>
      <c r="N4" s="323"/>
      <c r="O4" s="325" t="s">
        <v>290</v>
      </c>
      <c r="P4" s="326"/>
      <c r="Q4" s="329" t="s">
        <v>294</v>
      </c>
      <c r="R4" s="330"/>
      <c r="S4" s="333" t="s">
        <v>189</v>
      </c>
      <c r="T4" s="334"/>
      <c r="U4" s="330"/>
      <c r="V4" s="333" t="s">
        <v>190</v>
      </c>
      <c r="W4" s="334"/>
      <c r="X4" s="330"/>
    </row>
    <row r="5" spans="1:24" ht="12.9" customHeight="1" thickBot="1">
      <c r="A5" s="66"/>
      <c r="B5" s="66"/>
      <c r="C5" s="319"/>
      <c r="D5" s="319"/>
      <c r="E5" s="319"/>
      <c r="F5" s="319"/>
      <c r="G5" s="319"/>
      <c r="H5" s="320"/>
      <c r="I5" s="322"/>
      <c r="J5" s="322"/>
      <c r="K5" s="322"/>
      <c r="L5" s="322"/>
      <c r="M5" s="324"/>
      <c r="N5" s="324"/>
      <c r="O5" s="327"/>
      <c r="P5" s="328"/>
      <c r="Q5" s="331"/>
      <c r="R5" s="332"/>
      <c r="S5" s="335"/>
      <c r="T5" s="336"/>
      <c r="U5" s="332"/>
      <c r="V5" s="335"/>
      <c r="W5" s="336"/>
      <c r="X5" s="332"/>
    </row>
    <row r="6" spans="1:24" ht="15.75" customHeight="1" thickBot="1">
      <c r="A6" s="66"/>
      <c r="B6" s="66"/>
      <c r="C6" s="337" t="s">
        <v>269</v>
      </c>
      <c r="D6" s="340" t="s">
        <v>19</v>
      </c>
      <c r="E6" s="341"/>
      <c r="F6" s="341"/>
      <c r="G6" s="341"/>
      <c r="H6" s="341"/>
      <c r="I6" s="342">
        <f>SUM(I7:J15)</f>
        <v>162</v>
      </c>
      <c r="J6" s="342"/>
      <c r="K6" s="342">
        <f>IF(SUM(K7:L15)=0,"",SUM(K7:L15))</f>
        <v>159</v>
      </c>
      <c r="L6" s="342"/>
      <c r="M6" s="343">
        <f>IF(SUM(M7:N15)=0,"",SUM(M7:N15))</f>
        <v>162</v>
      </c>
      <c r="N6" s="343"/>
      <c r="O6" s="344">
        <f>IF(SUM(O7:P15)=0,"",SUM(O7:P15))</f>
        <v>163</v>
      </c>
      <c r="P6" s="345"/>
      <c r="Q6" s="352">
        <f>IF(SUM(Q7:R15)=0,"",SUM(Q7:R15))</f>
        <v>163</v>
      </c>
      <c r="R6" s="353"/>
      <c r="S6" s="354">
        <f>IF(SUM(S7:U15)=0,"",SUM(S7:U15))</f>
        <v>33</v>
      </c>
      <c r="T6" s="355"/>
      <c r="U6" s="353"/>
      <c r="V6" s="354">
        <f>IF(SUM(V7:X15)=0,"",SUM(V7:X15))</f>
        <v>43</v>
      </c>
      <c r="W6" s="356"/>
      <c r="X6" s="357"/>
    </row>
    <row r="7" spans="1:24" ht="15.75" customHeight="1" thickTop="1">
      <c r="A7" s="66"/>
      <c r="B7" s="66"/>
      <c r="C7" s="338"/>
      <c r="D7" s="358" t="s">
        <v>85</v>
      </c>
      <c r="E7" s="359"/>
      <c r="F7" s="359"/>
      <c r="G7" s="359"/>
      <c r="H7" s="359"/>
      <c r="I7" s="360">
        <v>1</v>
      </c>
      <c r="J7" s="360"/>
      <c r="K7" s="360">
        <v>0</v>
      </c>
      <c r="L7" s="360"/>
      <c r="M7" s="361">
        <v>1</v>
      </c>
      <c r="N7" s="361"/>
      <c r="O7" s="362">
        <v>1</v>
      </c>
      <c r="P7" s="363"/>
      <c r="Q7" s="364">
        <v>1</v>
      </c>
      <c r="R7" s="365"/>
      <c r="S7" s="366">
        <v>1</v>
      </c>
      <c r="T7" s="367"/>
      <c r="U7" s="368"/>
      <c r="V7" s="366"/>
      <c r="W7" s="367"/>
      <c r="X7" s="368"/>
    </row>
    <row r="8" spans="1:24" ht="15.75" customHeight="1">
      <c r="A8" s="66"/>
      <c r="B8" s="66"/>
      <c r="C8" s="338"/>
      <c r="D8" s="346" t="s">
        <v>86</v>
      </c>
      <c r="E8" s="347"/>
      <c r="F8" s="347"/>
      <c r="G8" s="347"/>
      <c r="H8" s="347"/>
      <c r="I8" s="348">
        <v>1</v>
      </c>
      <c r="J8" s="348"/>
      <c r="K8" s="348">
        <v>1</v>
      </c>
      <c r="L8" s="348"/>
      <c r="M8" s="349">
        <v>1</v>
      </c>
      <c r="N8" s="349"/>
      <c r="O8" s="350">
        <v>3</v>
      </c>
      <c r="P8" s="351"/>
      <c r="Q8" s="369">
        <v>2</v>
      </c>
      <c r="R8" s="370"/>
      <c r="S8" s="371">
        <v>1</v>
      </c>
      <c r="T8" s="372"/>
      <c r="U8" s="373"/>
      <c r="V8" s="371">
        <v>1</v>
      </c>
      <c r="W8" s="372"/>
      <c r="X8" s="373"/>
    </row>
    <row r="9" spans="1:24" ht="15.75" customHeight="1">
      <c r="A9" s="66"/>
      <c r="B9" s="66"/>
      <c r="C9" s="338"/>
      <c r="D9" s="346" t="s">
        <v>87</v>
      </c>
      <c r="E9" s="347"/>
      <c r="F9" s="347"/>
      <c r="G9" s="347"/>
      <c r="H9" s="347"/>
      <c r="I9" s="348">
        <v>6</v>
      </c>
      <c r="J9" s="348"/>
      <c r="K9" s="348">
        <v>6</v>
      </c>
      <c r="L9" s="348"/>
      <c r="M9" s="349">
        <v>5</v>
      </c>
      <c r="N9" s="349"/>
      <c r="O9" s="350">
        <v>3</v>
      </c>
      <c r="P9" s="351"/>
      <c r="Q9" s="369">
        <v>4</v>
      </c>
      <c r="R9" s="370"/>
      <c r="S9" s="371">
        <v>3</v>
      </c>
      <c r="T9" s="372"/>
      <c r="U9" s="373"/>
      <c r="V9" s="371"/>
      <c r="W9" s="372"/>
      <c r="X9" s="373"/>
    </row>
    <row r="10" spans="1:24" ht="15.75" customHeight="1">
      <c r="A10" s="66"/>
      <c r="B10" s="66"/>
      <c r="C10" s="338"/>
      <c r="D10" s="346" t="s">
        <v>88</v>
      </c>
      <c r="E10" s="347"/>
      <c r="F10" s="347"/>
      <c r="G10" s="347"/>
      <c r="H10" s="347"/>
      <c r="I10" s="348">
        <v>31</v>
      </c>
      <c r="J10" s="348"/>
      <c r="K10" s="348">
        <v>32</v>
      </c>
      <c r="L10" s="348"/>
      <c r="M10" s="349">
        <v>31</v>
      </c>
      <c r="N10" s="349"/>
      <c r="O10" s="350">
        <v>32</v>
      </c>
      <c r="P10" s="351"/>
      <c r="Q10" s="369">
        <v>33</v>
      </c>
      <c r="R10" s="370"/>
      <c r="S10" s="371">
        <v>8</v>
      </c>
      <c r="T10" s="372"/>
      <c r="U10" s="373"/>
      <c r="V10" s="371">
        <v>10</v>
      </c>
      <c r="W10" s="372"/>
      <c r="X10" s="373"/>
    </row>
    <row r="11" spans="1:24" ht="15.75" customHeight="1">
      <c r="A11" s="66"/>
      <c r="B11" s="66"/>
      <c r="C11" s="338"/>
      <c r="D11" s="346" t="s">
        <v>89</v>
      </c>
      <c r="E11" s="347"/>
      <c r="F11" s="347"/>
      <c r="G11" s="347"/>
      <c r="H11" s="347"/>
      <c r="I11" s="348">
        <v>29</v>
      </c>
      <c r="J11" s="348"/>
      <c r="K11" s="348">
        <v>27</v>
      </c>
      <c r="L11" s="348"/>
      <c r="M11" s="349">
        <v>31</v>
      </c>
      <c r="N11" s="349"/>
      <c r="O11" s="350">
        <v>33</v>
      </c>
      <c r="P11" s="351"/>
      <c r="Q11" s="369">
        <v>33</v>
      </c>
      <c r="R11" s="370"/>
      <c r="S11" s="371">
        <v>4</v>
      </c>
      <c r="T11" s="372"/>
      <c r="U11" s="373"/>
      <c r="V11" s="371">
        <v>10</v>
      </c>
      <c r="W11" s="372"/>
      <c r="X11" s="373"/>
    </row>
    <row r="12" spans="1:24" ht="15.75" customHeight="1">
      <c r="A12" s="66"/>
      <c r="B12" s="66"/>
      <c r="C12" s="338"/>
      <c r="D12" s="346" t="s">
        <v>90</v>
      </c>
      <c r="E12" s="347"/>
      <c r="F12" s="347"/>
      <c r="G12" s="347"/>
      <c r="H12" s="347"/>
      <c r="I12" s="348">
        <v>25</v>
      </c>
      <c r="J12" s="348"/>
      <c r="K12" s="348">
        <v>30</v>
      </c>
      <c r="L12" s="348"/>
      <c r="M12" s="349">
        <v>30</v>
      </c>
      <c r="N12" s="349"/>
      <c r="O12" s="350">
        <v>29</v>
      </c>
      <c r="P12" s="351"/>
      <c r="Q12" s="369">
        <v>31</v>
      </c>
      <c r="R12" s="370"/>
      <c r="S12" s="371">
        <v>4</v>
      </c>
      <c r="T12" s="372"/>
      <c r="U12" s="373"/>
      <c r="V12" s="371">
        <v>6</v>
      </c>
      <c r="W12" s="372"/>
      <c r="X12" s="373"/>
    </row>
    <row r="13" spans="1:24" ht="15.75" customHeight="1">
      <c r="A13" s="66"/>
      <c r="B13" s="66"/>
      <c r="C13" s="338"/>
      <c r="D13" s="346" t="s">
        <v>91</v>
      </c>
      <c r="E13" s="347"/>
      <c r="F13" s="347"/>
      <c r="G13" s="347"/>
      <c r="H13" s="347"/>
      <c r="I13" s="348">
        <v>22</v>
      </c>
      <c r="J13" s="348"/>
      <c r="K13" s="348">
        <v>27</v>
      </c>
      <c r="L13" s="348"/>
      <c r="M13" s="349">
        <v>25</v>
      </c>
      <c r="N13" s="349"/>
      <c r="O13" s="350">
        <v>28</v>
      </c>
      <c r="P13" s="351"/>
      <c r="Q13" s="369">
        <v>27</v>
      </c>
      <c r="R13" s="370"/>
      <c r="S13" s="371">
        <v>4</v>
      </c>
      <c r="T13" s="372"/>
      <c r="U13" s="373"/>
      <c r="V13" s="371">
        <v>7</v>
      </c>
      <c r="W13" s="372"/>
      <c r="X13" s="373"/>
    </row>
    <row r="14" spans="1:24" ht="15.75" customHeight="1">
      <c r="A14" s="66"/>
      <c r="B14" s="66"/>
      <c r="C14" s="338"/>
      <c r="D14" s="346" t="s">
        <v>92</v>
      </c>
      <c r="E14" s="347"/>
      <c r="F14" s="347"/>
      <c r="G14" s="347"/>
      <c r="H14" s="347"/>
      <c r="I14" s="348">
        <v>34</v>
      </c>
      <c r="J14" s="348"/>
      <c r="K14" s="348">
        <v>31</v>
      </c>
      <c r="L14" s="348"/>
      <c r="M14" s="349">
        <v>32</v>
      </c>
      <c r="N14" s="349"/>
      <c r="O14" s="350">
        <v>23</v>
      </c>
      <c r="P14" s="351"/>
      <c r="Q14" s="369">
        <v>24</v>
      </c>
      <c r="R14" s="370"/>
      <c r="S14" s="371"/>
      <c r="T14" s="372"/>
      <c r="U14" s="373"/>
      <c r="V14" s="371">
        <v>9</v>
      </c>
      <c r="W14" s="372"/>
      <c r="X14" s="373"/>
    </row>
    <row r="15" spans="1:24" ht="15.75" customHeight="1" thickBot="1">
      <c r="A15" s="66"/>
      <c r="B15" s="66"/>
      <c r="C15" s="339"/>
      <c r="D15" s="374" t="s">
        <v>93</v>
      </c>
      <c r="E15" s="375"/>
      <c r="F15" s="375"/>
      <c r="G15" s="375"/>
      <c r="H15" s="375"/>
      <c r="I15" s="376">
        <v>13</v>
      </c>
      <c r="J15" s="376"/>
      <c r="K15" s="376">
        <v>5</v>
      </c>
      <c r="L15" s="376"/>
      <c r="M15" s="377">
        <v>6</v>
      </c>
      <c r="N15" s="377"/>
      <c r="O15" s="378">
        <v>11</v>
      </c>
      <c r="P15" s="379"/>
      <c r="Q15" s="380">
        <v>8</v>
      </c>
      <c r="R15" s="381"/>
      <c r="S15" s="382">
        <v>8</v>
      </c>
      <c r="T15" s="383"/>
      <c r="U15" s="384"/>
      <c r="V15" s="382"/>
      <c r="W15" s="383"/>
      <c r="X15" s="384"/>
    </row>
    <row r="16" spans="1:24" ht="15.75" customHeight="1" thickBot="1">
      <c r="A16" s="66"/>
      <c r="B16" s="66"/>
      <c r="C16" s="385" t="s">
        <v>94</v>
      </c>
      <c r="D16" s="340" t="s">
        <v>19</v>
      </c>
      <c r="E16" s="341"/>
      <c r="F16" s="341"/>
      <c r="G16" s="341"/>
      <c r="H16" s="341"/>
      <c r="I16" s="342">
        <f>SUM(I17:J29)</f>
        <v>44</v>
      </c>
      <c r="J16" s="342"/>
      <c r="K16" s="342">
        <f>IF(SUM(K17:L29)=0,"",SUM(K17:L29))</f>
        <v>42</v>
      </c>
      <c r="L16" s="342"/>
      <c r="M16" s="343">
        <f>IF(SUM(M17:N29)=0,"",SUM(M17:N29))</f>
        <v>42</v>
      </c>
      <c r="N16" s="343"/>
      <c r="O16" s="344">
        <f>IF(SUM(O17:P29)=0,"",SUM(O17:P29))</f>
        <v>43</v>
      </c>
      <c r="P16" s="345"/>
      <c r="Q16" s="352">
        <f>IF(SUM(Q17:R29)=0,"",SUM(Q17:R29))</f>
        <v>43</v>
      </c>
      <c r="R16" s="353"/>
      <c r="S16" s="387">
        <f>IF(SUM(S17:U29)=0,"",SUM(S17:U29))</f>
        <v>7</v>
      </c>
      <c r="T16" s="388"/>
      <c r="U16" s="389"/>
      <c r="V16" s="390">
        <f>IF(SUM(V17:X29)=0,"",SUM(V17:X29))</f>
        <v>14</v>
      </c>
      <c r="W16" s="390"/>
      <c r="X16" s="391"/>
    </row>
    <row r="17" spans="1:24" ht="15.75" customHeight="1" thickTop="1">
      <c r="A17" s="66"/>
      <c r="B17" s="66"/>
      <c r="C17" s="338"/>
      <c r="D17" s="358" t="s">
        <v>95</v>
      </c>
      <c r="E17" s="359"/>
      <c r="F17" s="359"/>
      <c r="G17" s="359"/>
      <c r="H17" s="359"/>
      <c r="I17" s="360">
        <v>2</v>
      </c>
      <c r="J17" s="360"/>
      <c r="K17" s="360">
        <v>2</v>
      </c>
      <c r="L17" s="360"/>
      <c r="M17" s="361">
        <v>2</v>
      </c>
      <c r="N17" s="361"/>
      <c r="O17" s="362">
        <v>2</v>
      </c>
      <c r="P17" s="363"/>
      <c r="Q17" s="364">
        <v>2</v>
      </c>
      <c r="R17" s="365"/>
      <c r="S17" s="366">
        <v>0</v>
      </c>
      <c r="T17" s="392"/>
      <c r="U17" s="365"/>
      <c r="V17" s="393">
        <v>1</v>
      </c>
      <c r="W17" s="393"/>
      <c r="X17" s="394"/>
    </row>
    <row r="18" spans="1:24" ht="15.75" customHeight="1">
      <c r="A18" s="66"/>
      <c r="B18" s="66"/>
      <c r="C18" s="338"/>
      <c r="D18" s="346" t="s">
        <v>279</v>
      </c>
      <c r="E18" s="347"/>
      <c r="F18" s="347"/>
      <c r="G18" s="347"/>
      <c r="H18" s="347"/>
      <c r="I18" s="348">
        <v>2</v>
      </c>
      <c r="J18" s="348"/>
      <c r="K18" s="348">
        <v>3</v>
      </c>
      <c r="L18" s="348"/>
      <c r="M18" s="349">
        <v>5</v>
      </c>
      <c r="N18" s="349"/>
      <c r="O18" s="350">
        <v>5</v>
      </c>
      <c r="P18" s="351"/>
      <c r="Q18" s="369">
        <v>5</v>
      </c>
      <c r="R18" s="370"/>
      <c r="S18" s="371">
        <v>0</v>
      </c>
      <c r="T18" s="395"/>
      <c r="U18" s="370"/>
      <c r="V18" s="396">
        <v>1</v>
      </c>
      <c r="W18" s="396"/>
      <c r="X18" s="397"/>
    </row>
    <row r="19" spans="1:24" ht="15.75" customHeight="1">
      <c r="A19" s="66"/>
      <c r="B19" s="66"/>
      <c r="C19" s="338"/>
      <c r="D19" s="346" t="s">
        <v>97</v>
      </c>
      <c r="E19" s="347"/>
      <c r="F19" s="347"/>
      <c r="G19" s="347"/>
      <c r="H19" s="347"/>
      <c r="I19" s="348">
        <v>4</v>
      </c>
      <c r="J19" s="348"/>
      <c r="K19" s="348">
        <v>4</v>
      </c>
      <c r="L19" s="348"/>
      <c r="M19" s="349">
        <v>4</v>
      </c>
      <c r="N19" s="349"/>
      <c r="O19" s="350">
        <v>4</v>
      </c>
      <c r="P19" s="351"/>
      <c r="Q19" s="369">
        <v>4</v>
      </c>
      <c r="R19" s="370"/>
      <c r="S19" s="371">
        <v>0</v>
      </c>
      <c r="T19" s="395"/>
      <c r="U19" s="370"/>
      <c r="V19" s="396">
        <v>1</v>
      </c>
      <c r="W19" s="396"/>
      <c r="X19" s="397"/>
    </row>
    <row r="20" spans="1:24" ht="15.75" customHeight="1">
      <c r="A20" s="66"/>
      <c r="B20" s="66"/>
      <c r="C20" s="338"/>
      <c r="D20" s="346" t="s">
        <v>98</v>
      </c>
      <c r="E20" s="347"/>
      <c r="F20" s="347"/>
      <c r="G20" s="347"/>
      <c r="H20" s="347"/>
      <c r="I20" s="348">
        <v>5</v>
      </c>
      <c r="J20" s="348"/>
      <c r="K20" s="348">
        <v>3</v>
      </c>
      <c r="L20" s="348"/>
      <c r="M20" s="349">
        <v>1</v>
      </c>
      <c r="N20" s="349"/>
      <c r="O20" s="350">
        <v>1</v>
      </c>
      <c r="P20" s="351"/>
      <c r="Q20" s="369">
        <v>1</v>
      </c>
      <c r="R20" s="370"/>
      <c r="S20" s="371">
        <v>0</v>
      </c>
      <c r="T20" s="395"/>
      <c r="U20" s="370"/>
      <c r="V20" s="396">
        <v>0</v>
      </c>
      <c r="W20" s="396"/>
      <c r="X20" s="397"/>
    </row>
    <row r="21" spans="1:24" ht="15.75" customHeight="1">
      <c r="A21" s="66"/>
      <c r="B21" s="66"/>
      <c r="C21" s="338"/>
      <c r="D21" s="346" t="s">
        <v>99</v>
      </c>
      <c r="E21" s="347"/>
      <c r="F21" s="347"/>
      <c r="G21" s="347"/>
      <c r="H21" s="347"/>
      <c r="I21" s="348">
        <v>1</v>
      </c>
      <c r="J21" s="348"/>
      <c r="K21" s="348">
        <v>1</v>
      </c>
      <c r="L21" s="348"/>
      <c r="M21" s="349">
        <v>1</v>
      </c>
      <c r="N21" s="349"/>
      <c r="O21" s="350">
        <v>1</v>
      </c>
      <c r="P21" s="351"/>
      <c r="Q21" s="369">
        <v>1</v>
      </c>
      <c r="R21" s="370"/>
      <c r="S21" s="371">
        <v>0</v>
      </c>
      <c r="T21" s="395"/>
      <c r="U21" s="370"/>
      <c r="V21" s="396">
        <v>1</v>
      </c>
      <c r="W21" s="396"/>
      <c r="X21" s="397"/>
    </row>
    <row r="22" spans="1:24" ht="15.75" customHeight="1">
      <c r="A22" s="66"/>
      <c r="B22" s="66"/>
      <c r="C22" s="338"/>
      <c r="D22" s="346" t="s">
        <v>100</v>
      </c>
      <c r="E22" s="347"/>
      <c r="F22" s="347"/>
      <c r="G22" s="347"/>
      <c r="H22" s="347"/>
      <c r="I22" s="348">
        <v>1</v>
      </c>
      <c r="J22" s="348"/>
      <c r="K22" s="348">
        <v>1</v>
      </c>
      <c r="L22" s="348"/>
      <c r="M22" s="349">
        <v>1</v>
      </c>
      <c r="N22" s="349"/>
      <c r="O22" s="350">
        <v>1</v>
      </c>
      <c r="P22" s="351"/>
      <c r="Q22" s="369">
        <v>1</v>
      </c>
      <c r="R22" s="370"/>
      <c r="S22" s="371">
        <v>0</v>
      </c>
      <c r="T22" s="395"/>
      <c r="U22" s="370"/>
      <c r="V22" s="396">
        <v>1</v>
      </c>
      <c r="W22" s="396"/>
      <c r="X22" s="397"/>
    </row>
    <row r="23" spans="1:24" ht="15.75" customHeight="1">
      <c r="A23" s="66"/>
      <c r="B23" s="66"/>
      <c r="C23" s="338"/>
      <c r="D23" s="346" t="s">
        <v>101</v>
      </c>
      <c r="E23" s="347"/>
      <c r="F23" s="347"/>
      <c r="G23" s="347"/>
      <c r="H23" s="347"/>
      <c r="I23" s="348">
        <v>11</v>
      </c>
      <c r="J23" s="348"/>
      <c r="K23" s="348">
        <v>11</v>
      </c>
      <c r="L23" s="348"/>
      <c r="M23" s="349">
        <v>11</v>
      </c>
      <c r="N23" s="349"/>
      <c r="O23" s="350">
        <v>11</v>
      </c>
      <c r="P23" s="351"/>
      <c r="Q23" s="369">
        <v>11</v>
      </c>
      <c r="R23" s="370"/>
      <c r="S23" s="371">
        <v>0</v>
      </c>
      <c r="T23" s="395"/>
      <c r="U23" s="370"/>
      <c r="V23" s="396">
        <v>3</v>
      </c>
      <c r="W23" s="396"/>
      <c r="X23" s="397"/>
    </row>
    <row r="24" spans="1:24" ht="15.75" customHeight="1">
      <c r="A24" s="66"/>
      <c r="B24" s="66"/>
      <c r="C24" s="338"/>
      <c r="D24" s="346" t="s">
        <v>102</v>
      </c>
      <c r="E24" s="347"/>
      <c r="F24" s="347"/>
      <c r="G24" s="347"/>
      <c r="H24" s="347"/>
      <c r="I24" s="348">
        <v>1</v>
      </c>
      <c r="J24" s="348"/>
      <c r="K24" s="348">
        <v>1</v>
      </c>
      <c r="L24" s="348"/>
      <c r="M24" s="349">
        <v>1</v>
      </c>
      <c r="N24" s="349"/>
      <c r="O24" s="350">
        <v>1</v>
      </c>
      <c r="P24" s="351"/>
      <c r="Q24" s="369">
        <v>1</v>
      </c>
      <c r="R24" s="370"/>
      <c r="S24" s="371">
        <v>0</v>
      </c>
      <c r="T24" s="395"/>
      <c r="U24" s="370"/>
      <c r="V24" s="396">
        <v>0</v>
      </c>
      <c r="W24" s="396"/>
      <c r="X24" s="397"/>
    </row>
    <row r="25" spans="1:24" ht="15.75" customHeight="1">
      <c r="A25" s="66"/>
      <c r="B25" s="66"/>
      <c r="C25" s="338"/>
      <c r="D25" s="346" t="s">
        <v>103</v>
      </c>
      <c r="E25" s="347"/>
      <c r="F25" s="347"/>
      <c r="G25" s="347"/>
      <c r="H25" s="347"/>
      <c r="I25" s="348">
        <v>1</v>
      </c>
      <c r="J25" s="348"/>
      <c r="K25" s="348">
        <v>1</v>
      </c>
      <c r="L25" s="348"/>
      <c r="M25" s="349">
        <v>1</v>
      </c>
      <c r="N25" s="349"/>
      <c r="O25" s="350">
        <v>1</v>
      </c>
      <c r="P25" s="351"/>
      <c r="Q25" s="369">
        <v>1</v>
      </c>
      <c r="R25" s="370"/>
      <c r="S25" s="371">
        <v>0</v>
      </c>
      <c r="T25" s="395"/>
      <c r="U25" s="370"/>
      <c r="V25" s="396">
        <v>1</v>
      </c>
      <c r="W25" s="396"/>
      <c r="X25" s="397"/>
    </row>
    <row r="26" spans="1:24" ht="15.75" customHeight="1">
      <c r="A26" s="66"/>
      <c r="B26" s="66"/>
      <c r="C26" s="338"/>
      <c r="D26" s="346" t="s">
        <v>104</v>
      </c>
      <c r="E26" s="347"/>
      <c r="F26" s="347"/>
      <c r="G26" s="347"/>
      <c r="H26" s="347"/>
      <c r="I26" s="348">
        <v>1</v>
      </c>
      <c r="J26" s="348"/>
      <c r="K26" s="348">
        <v>1</v>
      </c>
      <c r="L26" s="348"/>
      <c r="M26" s="349">
        <v>1</v>
      </c>
      <c r="N26" s="349"/>
      <c r="O26" s="350">
        <v>1</v>
      </c>
      <c r="P26" s="351"/>
      <c r="Q26" s="369">
        <v>1</v>
      </c>
      <c r="R26" s="370"/>
      <c r="S26" s="371">
        <v>0</v>
      </c>
      <c r="T26" s="395"/>
      <c r="U26" s="370"/>
      <c r="V26" s="396">
        <v>0</v>
      </c>
      <c r="W26" s="396"/>
      <c r="X26" s="397"/>
    </row>
    <row r="27" spans="1:24" ht="15.75" customHeight="1">
      <c r="A27" s="66"/>
      <c r="B27" s="66"/>
      <c r="C27" s="338"/>
      <c r="D27" s="346" t="s">
        <v>180</v>
      </c>
      <c r="E27" s="347"/>
      <c r="F27" s="347"/>
      <c r="G27" s="347"/>
      <c r="H27" s="347"/>
      <c r="I27" s="348">
        <v>2</v>
      </c>
      <c r="J27" s="348"/>
      <c r="K27" s="348">
        <v>2</v>
      </c>
      <c r="L27" s="348"/>
      <c r="M27" s="349">
        <v>2</v>
      </c>
      <c r="N27" s="349"/>
      <c r="O27" s="350">
        <v>2</v>
      </c>
      <c r="P27" s="351"/>
      <c r="Q27" s="369">
        <v>2</v>
      </c>
      <c r="R27" s="370"/>
      <c r="S27" s="371">
        <v>0</v>
      </c>
      <c r="T27" s="395"/>
      <c r="U27" s="370"/>
      <c r="V27" s="396">
        <v>1</v>
      </c>
      <c r="W27" s="396"/>
      <c r="X27" s="397"/>
    </row>
    <row r="28" spans="1:24" ht="15.75" customHeight="1">
      <c r="A28" s="66"/>
      <c r="B28" s="66"/>
      <c r="C28" s="338"/>
      <c r="D28" s="346" t="s">
        <v>105</v>
      </c>
      <c r="E28" s="347"/>
      <c r="F28" s="347"/>
      <c r="G28" s="347"/>
      <c r="H28" s="347"/>
      <c r="I28" s="348">
        <v>6</v>
      </c>
      <c r="J28" s="348"/>
      <c r="K28" s="348">
        <v>2</v>
      </c>
      <c r="L28" s="348"/>
      <c r="M28" s="349">
        <v>2</v>
      </c>
      <c r="N28" s="349"/>
      <c r="O28" s="350">
        <v>2</v>
      </c>
      <c r="P28" s="351"/>
      <c r="Q28" s="369">
        <v>2</v>
      </c>
      <c r="R28" s="370"/>
      <c r="S28" s="371">
        <v>2</v>
      </c>
      <c r="T28" s="395"/>
      <c r="U28" s="370"/>
      <c r="V28" s="396">
        <v>0</v>
      </c>
      <c r="W28" s="396"/>
      <c r="X28" s="397"/>
    </row>
    <row r="29" spans="1:24" ht="15.75" customHeight="1" thickBot="1">
      <c r="A29" s="66"/>
      <c r="B29" s="66"/>
      <c r="C29" s="386"/>
      <c r="D29" s="400" t="s">
        <v>8</v>
      </c>
      <c r="E29" s="401"/>
      <c r="F29" s="401"/>
      <c r="G29" s="401"/>
      <c r="H29" s="402"/>
      <c r="I29" s="376">
        <v>7</v>
      </c>
      <c r="J29" s="376"/>
      <c r="K29" s="376">
        <v>10</v>
      </c>
      <c r="L29" s="376"/>
      <c r="M29" s="377">
        <v>10</v>
      </c>
      <c r="N29" s="377"/>
      <c r="O29" s="378">
        <v>11</v>
      </c>
      <c r="P29" s="379"/>
      <c r="Q29" s="380">
        <v>11</v>
      </c>
      <c r="R29" s="381"/>
      <c r="S29" s="382">
        <v>5</v>
      </c>
      <c r="T29" s="415"/>
      <c r="U29" s="381"/>
      <c r="V29" s="398">
        <v>4</v>
      </c>
      <c r="W29" s="398"/>
      <c r="X29" s="399"/>
    </row>
    <row r="30" spans="1:24" ht="17.25" customHeight="1">
      <c r="A30" s="66"/>
      <c r="B30" s="66"/>
      <c r="C30" s="69" t="s">
        <v>44</v>
      </c>
      <c r="D30" s="70"/>
      <c r="E30" s="70"/>
      <c r="F30" s="70"/>
      <c r="G30" s="70"/>
      <c r="H30" s="70"/>
      <c r="I30" s="70"/>
      <c r="J30" s="70"/>
      <c r="K30" s="70"/>
      <c r="L30" s="70"/>
      <c r="M30" s="70"/>
      <c r="N30" s="70"/>
      <c r="O30" s="71"/>
      <c r="P30" s="71"/>
      <c r="Q30" s="70"/>
      <c r="R30" s="71"/>
      <c r="S30" s="70"/>
      <c r="T30" s="71"/>
      <c r="U30" s="71"/>
      <c r="V30" s="71"/>
      <c r="W30" s="71"/>
      <c r="X30" s="71"/>
    </row>
    <row r="31" spans="1:24" ht="17.25" customHeight="1">
      <c r="A31" s="66"/>
      <c r="B31" s="66"/>
      <c r="C31" s="72" t="s">
        <v>251</v>
      </c>
      <c r="E31" s="73"/>
      <c r="F31" s="73"/>
      <c r="G31" s="73"/>
      <c r="H31" s="73"/>
      <c r="I31" s="73"/>
      <c r="J31" s="73"/>
      <c r="K31" s="73"/>
      <c r="L31" s="73"/>
      <c r="M31" s="73"/>
      <c r="N31" s="73"/>
      <c r="O31" s="74"/>
      <c r="P31" s="74"/>
      <c r="Q31" s="74"/>
      <c r="R31" s="74"/>
      <c r="S31" s="74"/>
      <c r="T31" s="74"/>
      <c r="U31" s="74"/>
      <c r="V31" s="74"/>
      <c r="W31" s="74"/>
      <c r="X31" s="74"/>
    </row>
    <row r="32" spans="1:24" ht="17.25" customHeight="1">
      <c r="A32" s="66"/>
      <c r="B32" s="66"/>
      <c r="C32" s="71"/>
      <c r="D32" s="71"/>
      <c r="E32" s="71"/>
      <c r="F32" s="71"/>
      <c r="G32" s="71"/>
      <c r="H32" s="71"/>
      <c r="I32" s="71"/>
      <c r="J32" s="71"/>
      <c r="K32" s="71"/>
      <c r="L32" s="71"/>
      <c r="M32" s="71"/>
      <c r="N32" s="71"/>
      <c r="O32" s="71"/>
      <c r="P32" s="71"/>
      <c r="Q32" s="71"/>
      <c r="R32" s="71"/>
      <c r="S32" s="71"/>
      <c r="T32" s="71"/>
      <c r="U32" s="71"/>
      <c r="V32" s="71"/>
      <c r="W32" s="71"/>
      <c r="X32" s="71"/>
    </row>
    <row r="33" spans="1:24" ht="12.75" customHeight="1">
      <c r="A33" s="66"/>
      <c r="B33" s="68" t="s">
        <v>199</v>
      </c>
      <c r="C33" s="71"/>
      <c r="D33" s="71"/>
      <c r="E33" s="71"/>
      <c r="F33" s="71"/>
      <c r="G33" s="71"/>
      <c r="H33" s="71"/>
      <c r="I33" s="71"/>
      <c r="J33" s="71"/>
      <c r="K33" s="71"/>
      <c r="L33" s="71"/>
      <c r="M33" s="71"/>
      <c r="N33" s="71"/>
      <c r="O33" s="71"/>
      <c r="P33" s="71"/>
      <c r="Q33" s="71"/>
      <c r="R33" s="71"/>
      <c r="S33" s="71"/>
      <c r="T33" s="71"/>
      <c r="U33" s="71"/>
      <c r="V33" s="71"/>
      <c r="W33" s="71"/>
      <c r="X33" s="71"/>
    </row>
    <row r="34" spans="1:24" ht="12.75" customHeight="1" thickBot="1">
      <c r="A34" s="66"/>
      <c r="B34" s="66"/>
      <c r="C34" s="75" t="s">
        <v>84</v>
      </c>
      <c r="D34" s="76"/>
      <c r="E34" s="76"/>
      <c r="F34" s="76"/>
      <c r="G34" s="76"/>
      <c r="H34" s="76"/>
      <c r="I34" s="76"/>
      <c r="J34" s="71"/>
      <c r="K34" s="71"/>
      <c r="L34" s="71"/>
      <c r="M34" s="71"/>
      <c r="N34" s="71"/>
      <c r="O34" s="71"/>
      <c r="P34" s="71"/>
      <c r="Q34" s="71"/>
      <c r="R34" s="71"/>
      <c r="S34" s="71"/>
      <c r="T34" s="71"/>
      <c r="U34" s="71"/>
      <c r="V34" s="71"/>
      <c r="W34" s="71"/>
      <c r="X34" s="71"/>
    </row>
    <row r="35" spans="1:24" ht="21.75" customHeight="1">
      <c r="A35" s="66"/>
      <c r="B35" s="66"/>
      <c r="C35" s="317" t="s">
        <v>221</v>
      </c>
      <c r="D35" s="317"/>
      <c r="E35" s="317"/>
      <c r="F35" s="318"/>
      <c r="G35" s="513" t="s">
        <v>268</v>
      </c>
      <c r="H35" s="514"/>
      <c r="I35" s="514"/>
      <c r="J35" s="514"/>
      <c r="K35" s="514"/>
      <c r="L35" s="515"/>
      <c r="M35" s="414" t="s">
        <v>281</v>
      </c>
      <c r="N35" s="414"/>
      <c r="O35" s="414"/>
      <c r="P35" s="414"/>
      <c r="Q35" s="414"/>
      <c r="R35" s="414"/>
      <c r="S35" s="414" t="s">
        <v>287</v>
      </c>
      <c r="T35" s="414"/>
      <c r="U35" s="414"/>
      <c r="V35" s="414"/>
      <c r="W35" s="414"/>
      <c r="X35" s="414"/>
    </row>
    <row r="36" spans="1:24" ht="18" customHeight="1" thickBot="1">
      <c r="A36" s="66"/>
      <c r="B36" s="66"/>
      <c r="C36" s="319"/>
      <c r="D36" s="319"/>
      <c r="E36" s="319"/>
      <c r="F36" s="320"/>
      <c r="G36" s="77" t="s">
        <v>106</v>
      </c>
      <c r="H36" s="212" t="s">
        <v>107</v>
      </c>
      <c r="I36" s="516" t="s">
        <v>108</v>
      </c>
      <c r="J36" s="517"/>
      <c r="K36" s="516" t="s">
        <v>109</v>
      </c>
      <c r="L36" s="518"/>
      <c r="M36" s="77" t="s">
        <v>106</v>
      </c>
      <c r="N36" s="212" t="s">
        <v>107</v>
      </c>
      <c r="O36" s="403" t="s">
        <v>108</v>
      </c>
      <c r="P36" s="403"/>
      <c r="Q36" s="403" t="s">
        <v>109</v>
      </c>
      <c r="R36" s="404"/>
      <c r="S36" s="77" t="s">
        <v>106</v>
      </c>
      <c r="T36" s="180" t="s">
        <v>107</v>
      </c>
      <c r="U36" s="403" t="s">
        <v>108</v>
      </c>
      <c r="V36" s="403"/>
      <c r="W36" s="403" t="s">
        <v>109</v>
      </c>
      <c r="X36" s="404"/>
    </row>
    <row r="37" spans="1:24" ht="15.75" customHeight="1" thickBot="1">
      <c r="A37" s="66"/>
      <c r="B37" s="66"/>
      <c r="C37" s="416" t="s">
        <v>110</v>
      </c>
      <c r="D37" s="347"/>
      <c r="E37" s="347"/>
      <c r="F37" s="347"/>
      <c r="G37" s="201">
        <v>10</v>
      </c>
      <c r="H37" s="202">
        <v>53</v>
      </c>
      <c r="I37" s="410">
        <v>3200</v>
      </c>
      <c r="J37" s="410"/>
      <c r="K37" s="410">
        <v>2667</v>
      </c>
      <c r="L37" s="411"/>
      <c r="M37" s="201">
        <v>10</v>
      </c>
      <c r="N37" s="202">
        <v>53</v>
      </c>
      <c r="O37" s="412">
        <v>3200</v>
      </c>
      <c r="P37" s="412"/>
      <c r="Q37" s="412">
        <v>2555</v>
      </c>
      <c r="R37" s="413"/>
      <c r="S37" s="201">
        <v>10</v>
      </c>
      <c r="T37" s="202">
        <v>53</v>
      </c>
      <c r="U37" s="412">
        <v>3200</v>
      </c>
      <c r="V37" s="412"/>
      <c r="W37" s="412">
        <v>2476</v>
      </c>
      <c r="X37" s="413"/>
    </row>
    <row r="38" spans="1:24" ht="15.75" customHeight="1" thickTop="1">
      <c r="A38" s="66"/>
      <c r="B38" s="66"/>
      <c r="C38" s="78"/>
      <c r="D38" s="405" t="s">
        <v>179</v>
      </c>
      <c r="E38" s="406"/>
      <c r="F38" s="407"/>
      <c r="G38" s="203"/>
      <c r="H38" s="204"/>
      <c r="I38" s="519"/>
      <c r="J38" s="520"/>
      <c r="K38" s="519">
        <v>3</v>
      </c>
      <c r="L38" s="525"/>
      <c r="M38" s="203"/>
      <c r="N38" s="204"/>
      <c r="O38" s="408"/>
      <c r="P38" s="408"/>
      <c r="Q38" s="408">
        <v>3</v>
      </c>
      <c r="R38" s="409"/>
      <c r="S38" s="203"/>
      <c r="T38" s="204"/>
      <c r="U38" s="408"/>
      <c r="V38" s="408"/>
      <c r="W38" s="408">
        <v>3</v>
      </c>
      <c r="X38" s="409"/>
    </row>
    <row r="39" spans="1:24" ht="15.75" customHeight="1">
      <c r="A39" s="66"/>
      <c r="B39" s="66"/>
      <c r="C39" s="417"/>
      <c r="D39" s="416" t="s">
        <v>111</v>
      </c>
      <c r="E39" s="347"/>
      <c r="F39" s="347"/>
      <c r="G39" s="205" t="s">
        <v>18</v>
      </c>
      <c r="H39" s="206" t="s">
        <v>18</v>
      </c>
      <c r="I39" s="521"/>
      <c r="J39" s="522"/>
      <c r="K39" s="521">
        <v>15</v>
      </c>
      <c r="L39" s="526"/>
      <c r="M39" s="205" t="s">
        <v>18</v>
      </c>
      <c r="N39" s="206" t="s">
        <v>18</v>
      </c>
      <c r="O39" s="419"/>
      <c r="P39" s="419"/>
      <c r="Q39" s="419">
        <v>18</v>
      </c>
      <c r="R39" s="420"/>
      <c r="S39" s="205" t="s">
        <v>18</v>
      </c>
      <c r="T39" s="206" t="s">
        <v>18</v>
      </c>
      <c r="U39" s="419"/>
      <c r="V39" s="419"/>
      <c r="W39" s="419">
        <v>20</v>
      </c>
      <c r="X39" s="420"/>
    </row>
    <row r="40" spans="1:24" ht="15.75" customHeight="1">
      <c r="A40" s="66"/>
      <c r="B40" s="66"/>
      <c r="C40" s="417"/>
      <c r="D40" s="421" t="s">
        <v>112</v>
      </c>
      <c r="E40" s="422"/>
      <c r="F40" s="422"/>
      <c r="G40" s="205">
        <v>1</v>
      </c>
      <c r="H40" s="206">
        <v>9</v>
      </c>
      <c r="I40" s="521"/>
      <c r="J40" s="522"/>
      <c r="K40" s="521">
        <v>491</v>
      </c>
      <c r="L40" s="526"/>
      <c r="M40" s="205">
        <v>1</v>
      </c>
      <c r="N40" s="206">
        <v>9</v>
      </c>
      <c r="O40" s="419"/>
      <c r="P40" s="419"/>
      <c r="Q40" s="419">
        <v>487</v>
      </c>
      <c r="R40" s="420"/>
      <c r="S40" s="205">
        <v>1</v>
      </c>
      <c r="T40" s="206">
        <v>9</v>
      </c>
      <c r="U40" s="419"/>
      <c r="V40" s="419"/>
      <c r="W40" s="419">
        <v>492</v>
      </c>
      <c r="X40" s="420"/>
    </row>
    <row r="41" spans="1:24" ht="15.75" customHeight="1">
      <c r="A41" s="66"/>
      <c r="B41" s="66"/>
      <c r="C41" s="417"/>
      <c r="D41" s="421" t="s">
        <v>113</v>
      </c>
      <c r="E41" s="422"/>
      <c r="F41" s="422"/>
      <c r="G41" s="205">
        <v>1</v>
      </c>
      <c r="H41" s="206">
        <v>7</v>
      </c>
      <c r="I41" s="521"/>
      <c r="J41" s="522"/>
      <c r="K41" s="521">
        <v>500</v>
      </c>
      <c r="L41" s="526"/>
      <c r="M41" s="205">
        <v>1</v>
      </c>
      <c r="N41" s="206">
        <v>7</v>
      </c>
      <c r="O41" s="419"/>
      <c r="P41" s="419"/>
      <c r="Q41" s="419">
        <v>476</v>
      </c>
      <c r="R41" s="420"/>
      <c r="S41" s="205">
        <v>1</v>
      </c>
      <c r="T41" s="206">
        <v>7</v>
      </c>
      <c r="U41" s="419"/>
      <c r="V41" s="419"/>
      <c r="W41" s="419">
        <v>446</v>
      </c>
      <c r="X41" s="420"/>
    </row>
    <row r="42" spans="1:24" ht="15.75" customHeight="1">
      <c r="A42" s="66"/>
      <c r="B42" s="66"/>
      <c r="C42" s="417"/>
      <c r="D42" s="421" t="s">
        <v>114</v>
      </c>
      <c r="E42" s="422"/>
      <c r="F42" s="422"/>
      <c r="G42" s="205">
        <v>1</v>
      </c>
      <c r="H42" s="206">
        <v>7</v>
      </c>
      <c r="I42" s="521"/>
      <c r="J42" s="522"/>
      <c r="K42" s="521">
        <v>220</v>
      </c>
      <c r="L42" s="526"/>
      <c r="M42" s="205">
        <v>1</v>
      </c>
      <c r="N42" s="206">
        <v>7</v>
      </c>
      <c r="O42" s="419"/>
      <c r="P42" s="419"/>
      <c r="Q42" s="419">
        <v>209</v>
      </c>
      <c r="R42" s="420"/>
      <c r="S42" s="205">
        <v>1</v>
      </c>
      <c r="T42" s="206">
        <v>7</v>
      </c>
      <c r="U42" s="419"/>
      <c r="V42" s="419"/>
      <c r="W42" s="419">
        <v>199</v>
      </c>
      <c r="X42" s="420"/>
    </row>
    <row r="43" spans="1:24" ht="15.75" customHeight="1">
      <c r="A43" s="66"/>
      <c r="B43" s="66"/>
      <c r="C43" s="417"/>
      <c r="D43" s="425" t="s">
        <v>115</v>
      </c>
      <c r="E43" s="426"/>
      <c r="F43" s="426"/>
      <c r="G43" s="205">
        <v>1</v>
      </c>
      <c r="H43" s="206">
        <v>5</v>
      </c>
      <c r="I43" s="521"/>
      <c r="J43" s="522"/>
      <c r="K43" s="521">
        <v>152</v>
      </c>
      <c r="L43" s="526"/>
      <c r="M43" s="205">
        <v>1</v>
      </c>
      <c r="N43" s="206">
        <v>5</v>
      </c>
      <c r="O43" s="419"/>
      <c r="P43" s="419"/>
      <c r="Q43" s="419">
        <v>146</v>
      </c>
      <c r="R43" s="420"/>
      <c r="S43" s="205">
        <v>1</v>
      </c>
      <c r="T43" s="206">
        <v>5</v>
      </c>
      <c r="U43" s="419"/>
      <c r="V43" s="419"/>
      <c r="W43" s="419">
        <v>127</v>
      </c>
      <c r="X43" s="420"/>
    </row>
    <row r="44" spans="1:24" ht="15.75" customHeight="1">
      <c r="A44" s="66"/>
      <c r="B44" s="66"/>
      <c r="C44" s="417"/>
      <c r="D44" s="423" t="s">
        <v>116</v>
      </c>
      <c r="E44" s="424"/>
      <c r="F44" s="424"/>
      <c r="G44" s="205" t="s">
        <v>18</v>
      </c>
      <c r="H44" s="206" t="s">
        <v>18</v>
      </c>
      <c r="I44" s="521"/>
      <c r="J44" s="522"/>
      <c r="K44" s="521">
        <v>23</v>
      </c>
      <c r="L44" s="526"/>
      <c r="M44" s="205" t="s">
        <v>18</v>
      </c>
      <c r="N44" s="206" t="s">
        <v>18</v>
      </c>
      <c r="O44" s="419"/>
      <c r="P44" s="419"/>
      <c r="Q44" s="419">
        <v>18</v>
      </c>
      <c r="R44" s="420"/>
      <c r="S44" s="205" t="s">
        <v>185</v>
      </c>
      <c r="T44" s="206" t="s">
        <v>185</v>
      </c>
      <c r="U44" s="419"/>
      <c r="V44" s="419"/>
      <c r="W44" s="419">
        <v>14</v>
      </c>
      <c r="X44" s="420"/>
    </row>
    <row r="45" spans="1:24" ht="15.75" customHeight="1">
      <c r="A45" s="66"/>
      <c r="B45" s="66"/>
      <c r="C45" s="417"/>
      <c r="D45" s="423" t="s">
        <v>117</v>
      </c>
      <c r="E45" s="424"/>
      <c r="F45" s="424"/>
      <c r="G45" s="205">
        <v>1</v>
      </c>
      <c r="H45" s="206">
        <v>3</v>
      </c>
      <c r="I45" s="521"/>
      <c r="J45" s="522"/>
      <c r="K45" s="521">
        <v>157</v>
      </c>
      <c r="L45" s="526"/>
      <c r="M45" s="205">
        <v>1</v>
      </c>
      <c r="N45" s="206">
        <v>3</v>
      </c>
      <c r="O45" s="419"/>
      <c r="P45" s="419"/>
      <c r="Q45" s="419">
        <v>144</v>
      </c>
      <c r="R45" s="420"/>
      <c r="S45" s="205">
        <v>1</v>
      </c>
      <c r="T45" s="206">
        <v>3</v>
      </c>
      <c r="U45" s="419"/>
      <c r="V45" s="419"/>
      <c r="W45" s="419">
        <v>135</v>
      </c>
      <c r="X45" s="420"/>
    </row>
    <row r="46" spans="1:24" ht="15.75" customHeight="1">
      <c r="A46" s="66"/>
      <c r="B46" s="66"/>
      <c r="C46" s="417"/>
      <c r="D46" s="421" t="s">
        <v>118</v>
      </c>
      <c r="E46" s="422"/>
      <c r="F46" s="422"/>
      <c r="G46" s="205">
        <v>1</v>
      </c>
      <c r="H46" s="206">
        <v>4</v>
      </c>
      <c r="I46" s="521"/>
      <c r="J46" s="522"/>
      <c r="K46" s="521">
        <v>147</v>
      </c>
      <c r="L46" s="526"/>
      <c r="M46" s="205">
        <v>1</v>
      </c>
      <c r="N46" s="206">
        <v>4</v>
      </c>
      <c r="O46" s="419"/>
      <c r="P46" s="419"/>
      <c r="Q46" s="419">
        <v>146</v>
      </c>
      <c r="R46" s="420"/>
      <c r="S46" s="205">
        <v>1</v>
      </c>
      <c r="T46" s="206">
        <v>4</v>
      </c>
      <c r="U46" s="419"/>
      <c r="V46" s="419"/>
      <c r="W46" s="419">
        <v>145</v>
      </c>
      <c r="X46" s="420"/>
    </row>
    <row r="47" spans="1:24" ht="15.75" customHeight="1">
      <c r="A47" s="66"/>
      <c r="B47" s="66"/>
      <c r="C47" s="417"/>
      <c r="D47" s="421" t="s">
        <v>119</v>
      </c>
      <c r="E47" s="422"/>
      <c r="F47" s="422"/>
      <c r="G47" s="205">
        <v>1</v>
      </c>
      <c r="H47" s="206">
        <v>3</v>
      </c>
      <c r="I47" s="521"/>
      <c r="J47" s="522"/>
      <c r="K47" s="521">
        <v>168</v>
      </c>
      <c r="L47" s="526"/>
      <c r="M47" s="205">
        <v>1</v>
      </c>
      <c r="N47" s="206">
        <v>3</v>
      </c>
      <c r="O47" s="419"/>
      <c r="P47" s="419"/>
      <c r="Q47" s="419">
        <v>158</v>
      </c>
      <c r="R47" s="420"/>
      <c r="S47" s="205">
        <v>1</v>
      </c>
      <c r="T47" s="206">
        <v>3</v>
      </c>
      <c r="U47" s="419"/>
      <c r="V47" s="419"/>
      <c r="W47" s="419">
        <v>153</v>
      </c>
      <c r="X47" s="420"/>
    </row>
    <row r="48" spans="1:24" ht="15.75" customHeight="1">
      <c r="A48" s="66"/>
      <c r="B48" s="66"/>
      <c r="C48" s="417"/>
      <c r="D48" s="421" t="s">
        <v>120</v>
      </c>
      <c r="E48" s="422"/>
      <c r="F48" s="422"/>
      <c r="G48" s="205">
        <v>1</v>
      </c>
      <c r="H48" s="206">
        <v>5</v>
      </c>
      <c r="I48" s="521"/>
      <c r="J48" s="522"/>
      <c r="K48" s="521">
        <v>328</v>
      </c>
      <c r="L48" s="526"/>
      <c r="M48" s="205">
        <v>1</v>
      </c>
      <c r="N48" s="206">
        <v>5</v>
      </c>
      <c r="O48" s="419"/>
      <c r="P48" s="419"/>
      <c r="Q48" s="419">
        <v>318</v>
      </c>
      <c r="R48" s="420"/>
      <c r="S48" s="205">
        <v>1</v>
      </c>
      <c r="T48" s="206">
        <v>5</v>
      </c>
      <c r="U48" s="419"/>
      <c r="V48" s="419"/>
      <c r="W48" s="419">
        <v>313</v>
      </c>
      <c r="X48" s="420"/>
    </row>
    <row r="49" spans="1:24" ht="15.75" customHeight="1">
      <c r="A49" s="66"/>
      <c r="B49" s="66"/>
      <c r="C49" s="417"/>
      <c r="D49" s="421" t="s">
        <v>121</v>
      </c>
      <c r="E49" s="422"/>
      <c r="F49" s="422"/>
      <c r="G49" s="205">
        <v>1</v>
      </c>
      <c r="H49" s="206">
        <v>4</v>
      </c>
      <c r="I49" s="521"/>
      <c r="J49" s="522"/>
      <c r="K49" s="521">
        <v>170</v>
      </c>
      <c r="L49" s="526"/>
      <c r="M49" s="205">
        <v>1</v>
      </c>
      <c r="N49" s="206">
        <v>4</v>
      </c>
      <c r="O49" s="419"/>
      <c r="P49" s="419"/>
      <c r="Q49" s="419">
        <v>161</v>
      </c>
      <c r="R49" s="420"/>
      <c r="S49" s="205">
        <v>1</v>
      </c>
      <c r="T49" s="206">
        <v>4</v>
      </c>
      <c r="U49" s="419"/>
      <c r="V49" s="419"/>
      <c r="W49" s="419">
        <v>155</v>
      </c>
      <c r="X49" s="420"/>
    </row>
    <row r="50" spans="1:24" ht="15.75" customHeight="1" thickBot="1">
      <c r="A50" s="66"/>
      <c r="B50" s="66"/>
      <c r="C50" s="418"/>
      <c r="D50" s="427" t="s">
        <v>122</v>
      </c>
      <c r="E50" s="428"/>
      <c r="F50" s="428"/>
      <c r="G50" s="207">
        <v>1</v>
      </c>
      <c r="H50" s="208">
        <v>6</v>
      </c>
      <c r="I50" s="523"/>
      <c r="J50" s="524"/>
      <c r="K50" s="523">
        <v>293</v>
      </c>
      <c r="L50" s="527"/>
      <c r="M50" s="207">
        <v>1</v>
      </c>
      <c r="N50" s="208">
        <v>6</v>
      </c>
      <c r="O50" s="429"/>
      <c r="P50" s="429"/>
      <c r="Q50" s="429">
        <v>271</v>
      </c>
      <c r="R50" s="430"/>
      <c r="S50" s="207">
        <v>1</v>
      </c>
      <c r="T50" s="208">
        <v>6</v>
      </c>
      <c r="U50" s="429"/>
      <c r="V50" s="429"/>
      <c r="W50" s="429">
        <v>274</v>
      </c>
      <c r="X50" s="430"/>
    </row>
    <row r="51" spans="1:24" ht="17.25" customHeight="1">
      <c r="A51" s="66"/>
      <c r="B51" s="66"/>
      <c r="C51" s="146" t="s">
        <v>282</v>
      </c>
      <c r="D51" s="70"/>
      <c r="E51" s="70"/>
      <c r="F51" s="70"/>
      <c r="G51" s="70"/>
      <c r="H51" s="70"/>
      <c r="I51" s="70"/>
      <c r="J51" s="70"/>
      <c r="K51" s="70"/>
      <c r="L51" s="70"/>
      <c r="M51" s="79"/>
      <c r="N51" s="79"/>
      <c r="O51" s="79"/>
      <c r="P51" s="79"/>
      <c r="Q51" s="79"/>
      <c r="R51" s="79"/>
      <c r="S51" s="79"/>
      <c r="T51" s="79"/>
      <c r="U51" s="79"/>
      <c r="V51" s="79"/>
      <c r="W51" s="79"/>
      <c r="X51" s="79"/>
    </row>
    <row r="52" spans="1:24" ht="17.25" customHeight="1">
      <c r="A52" s="66"/>
      <c r="B52" s="66"/>
      <c r="C52" s="55" t="s">
        <v>251</v>
      </c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1"/>
      <c r="P52" s="81"/>
      <c r="Q52" s="81"/>
      <c r="R52" s="81"/>
      <c r="S52" s="81"/>
      <c r="T52" s="81"/>
      <c r="U52" s="81"/>
      <c r="V52" s="81"/>
      <c r="W52" s="81"/>
      <c r="X52" s="81"/>
    </row>
  </sheetData>
  <mergeCells count="312">
    <mergeCell ref="U49:V49"/>
    <mergeCell ref="W47:X47"/>
    <mergeCell ref="D48:F48"/>
    <mergeCell ref="I48:J48"/>
    <mergeCell ref="K48:L48"/>
    <mergeCell ref="O48:P48"/>
    <mergeCell ref="Q48:R48"/>
    <mergeCell ref="W49:X49"/>
    <mergeCell ref="D50:F50"/>
    <mergeCell ref="I50:J50"/>
    <mergeCell ref="K50:L50"/>
    <mergeCell ref="O50:P50"/>
    <mergeCell ref="Q50:R50"/>
    <mergeCell ref="U50:V50"/>
    <mergeCell ref="W50:X50"/>
    <mergeCell ref="D49:F49"/>
    <mergeCell ref="I49:J49"/>
    <mergeCell ref="U46:V46"/>
    <mergeCell ref="W46:X46"/>
    <mergeCell ref="D45:F45"/>
    <mergeCell ref="I45:J45"/>
    <mergeCell ref="U48:V48"/>
    <mergeCell ref="W48:X48"/>
    <mergeCell ref="D47:F47"/>
    <mergeCell ref="I47:J47"/>
    <mergeCell ref="K47:L47"/>
    <mergeCell ref="O47:P47"/>
    <mergeCell ref="Q47:R47"/>
    <mergeCell ref="U47:V47"/>
    <mergeCell ref="K45:L45"/>
    <mergeCell ref="O45:P45"/>
    <mergeCell ref="Q45:R45"/>
    <mergeCell ref="U45:V45"/>
    <mergeCell ref="W43:X43"/>
    <mergeCell ref="D44:F44"/>
    <mergeCell ref="I44:J44"/>
    <mergeCell ref="K44:L44"/>
    <mergeCell ref="O44:P44"/>
    <mergeCell ref="Q44:R44"/>
    <mergeCell ref="W45:X45"/>
    <mergeCell ref="D42:F42"/>
    <mergeCell ref="I42:J42"/>
    <mergeCell ref="K42:L42"/>
    <mergeCell ref="O42:P42"/>
    <mergeCell ref="Q42:R42"/>
    <mergeCell ref="U42:V42"/>
    <mergeCell ref="W42:X42"/>
    <mergeCell ref="U44:V44"/>
    <mergeCell ref="W44:X44"/>
    <mergeCell ref="D43:F43"/>
    <mergeCell ref="I43:J43"/>
    <mergeCell ref="K43:L43"/>
    <mergeCell ref="O43:P43"/>
    <mergeCell ref="Q43:R43"/>
    <mergeCell ref="U43:V43"/>
    <mergeCell ref="D40:F40"/>
    <mergeCell ref="I40:J40"/>
    <mergeCell ref="K40:L40"/>
    <mergeCell ref="O40:P40"/>
    <mergeCell ref="Q40:R40"/>
    <mergeCell ref="U40:V40"/>
    <mergeCell ref="W40:X40"/>
    <mergeCell ref="U41:V41"/>
    <mergeCell ref="W41:X41"/>
    <mergeCell ref="W38:X38"/>
    <mergeCell ref="C37:F37"/>
    <mergeCell ref="I37:J37"/>
    <mergeCell ref="C39:C50"/>
    <mergeCell ref="D39:F39"/>
    <mergeCell ref="I39:J39"/>
    <mergeCell ref="K39:L39"/>
    <mergeCell ref="O39:P39"/>
    <mergeCell ref="Q39:R39"/>
    <mergeCell ref="D41:F41"/>
    <mergeCell ref="I41:J41"/>
    <mergeCell ref="K41:L41"/>
    <mergeCell ref="O41:P41"/>
    <mergeCell ref="Q41:R41"/>
    <mergeCell ref="D46:F46"/>
    <mergeCell ref="I46:J46"/>
    <mergeCell ref="K46:L46"/>
    <mergeCell ref="O46:P46"/>
    <mergeCell ref="Q46:R46"/>
    <mergeCell ref="K49:L49"/>
    <mergeCell ref="O49:P49"/>
    <mergeCell ref="Q49:R49"/>
    <mergeCell ref="U39:V39"/>
    <mergeCell ref="W39:X39"/>
    <mergeCell ref="O29:P29"/>
    <mergeCell ref="Q29:R29"/>
    <mergeCell ref="O36:P36"/>
    <mergeCell ref="Q36:R36"/>
    <mergeCell ref="U36:V36"/>
    <mergeCell ref="D38:F38"/>
    <mergeCell ref="I38:J38"/>
    <mergeCell ref="K38:L38"/>
    <mergeCell ref="O38:P38"/>
    <mergeCell ref="Q38:R38"/>
    <mergeCell ref="U38:V38"/>
    <mergeCell ref="K37:L37"/>
    <mergeCell ref="O37:P37"/>
    <mergeCell ref="Q37:R37"/>
    <mergeCell ref="U37:V37"/>
    <mergeCell ref="G35:L35"/>
    <mergeCell ref="M35:R35"/>
    <mergeCell ref="S35:X35"/>
    <mergeCell ref="I36:J36"/>
    <mergeCell ref="K36:L36"/>
    <mergeCell ref="W37:X37"/>
    <mergeCell ref="C35:F36"/>
    <mergeCell ref="W36:X36"/>
    <mergeCell ref="S29:U29"/>
    <mergeCell ref="M27:N27"/>
    <mergeCell ref="O27:P27"/>
    <mergeCell ref="Q27:R27"/>
    <mergeCell ref="S27:U27"/>
    <mergeCell ref="V27:X27"/>
    <mergeCell ref="D28:H28"/>
    <mergeCell ref="I28:J28"/>
    <mergeCell ref="K28:L28"/>
    <mergeCell ref="M28:N28"/>
    <mergeCell ref="O28:P28"/>
    <mergeCell ref="Q28:R28"/>
    <mergeCell ref="S28:U28"/>
    <mergeCell ref="V28:X28"/>
    <mergeCell ref="V29:X29"/>
    <mergeCell ref="D29:H29"/>
    <mergeCell ref="I29:J29"/>
    <mergeCell ref="K29:L29"/>
    <mergeCell ref="M29:N29"/>
    <mergeCell ref="D25:H25"/>
    <mergeCell ref="I25:J25"/>
    <mergeCell ref="K25:L25"/>
    <mergeCell ref="M25:N25"/>
    <mergeCell ref="O25:P25"/>
    <mergeCell ref="Q25:R25"/>
    <mergeCell ref="S25:U25"/>
    <mergeCell ref="V25:X25"/>
    <mergeCell ref="D26:H26"/>
    <mergeCell ref="I26:J26"/>
    <mergeCell ref="K26:L26"/>
    <mergeCell ref="M26:N26"/>
    <mergeCell ref="O26:P26"/>
    <mergeCell ref="Q26:R26"/>
    <mergeCell ref="S26:U26"/>
    <mergeCell ref="V26:X26"/>
    <mergeCell ref="D27:H27"/>
    <mergeCell ref="I27:J27"/>
    <mergeCell ref="K27:L27"/>
    <mergeCell ref="D23:H23"/>
    <mergeCell ref="I23:J23"/>
    <mergeCell ref="K23:L23"/>
    <mergeCell ref="M23:N23"/>
    <mergeCell ref="O23:P23"/>
    <mergeCell ref="Q23:R23"/>
    <mergeCell ref="S23:U23"/>
    <mergeCell ref="V23:X23"/>
    <mergeCell ref="D24:H24"/>
    <mergeCell ref="I24:J24"/>
    <mergeCell ref="K24:L24"/>
    <mergeCell ref="M24:N24"/>
    <mergeCell ref="O24:P24"/>
    <mergeCell ref="Q24:R24"/>
    <mergeCell ref="S24:U24"/>
    <mergeCell ref="V24:X24"/>
    <mergeCell ref="D21:H21"/>
    <mergeCell ref="I21:J21"/>
    <mergeCell ref="K21:L21"/>
    <mergeCell ref="M21:N21"/>
    <mergeCell ref="O21:P21"/>
    <mergeCell ref="Q21:R21"/>
    <mergeCell ref="S21:U21"/>
    <mergeCell ref="V21:X21"/>
    <mergeCell ref="D22:H22"/>
    <mergeCell ref="I22:J22"/>
    <mergeCell ref="K22:L22"/>
    <mergeCell ref="M22:N22"/>
    <mergeCell ref="O22:P22"/>
    <mergeCell ref="Q22:R22"/>
    <mergeCell ref="S22:U22"/>
    <mergeCell ref="V22:X22"/>
    <mergeCell ref="O19:P19"/>
    <mergeCell ref="Q19:R19"/>
    <mergeCell ref="S19:U19"/>
    <mergeCell ref="V19:X19"/>
    <mergeCell ref="D20:H20"/>
    <mergeCell ref="I20:J20"/>
    <mergeCell ref="K20:L20"/>
    <mergeCell ref="M20:N20"/>
    <mergeCell ref="O20:P20"/>
    <mergeCell ref="Q20:R20"/>
    <mergeCell ref="S20:U20"/>
    <mergeCell ref="V20:X20"/>
    <mergeCell ref="M17:N17"/>
    <mergeCell ref="O17:P17"/>
    <mergeCell ref="Q17:R17"/>
    <mergeCell ref="S17:U17"/>
    <mergeCell ref="V17:X17"/>
    <mergeCell ref="D18:H18"/>
    <mergeCell ref="I18:J18"/>
    <mergeCell ref="K18:L18"/>
    <mergeCell ref="M18:N18"/>
    <mergeCell ref="O18:P18"/>
    <mergeCell ref="Q18:R18"/>
    <mergeCell ref="S18:U18"/>
    <mergeCell ref="V18:X18"/>
    <mergeCell ref="D15:H15"/>
    <mergeCell ref="I15:J15"/>
    <mergeCell ref="K15:L15"/>
    <mergeCell ref="M15:N15"/>
    <mergeCell ref="O15:P15"/>
    <mergeCell ref="Q15:R15"/>
    <mergeCell ref="S15:U15"/>
    <mergeCell ref="V15:X15"/>
    <mergeCell ref="C16:C29"/>
    <mergeCell ref="D16:H16"/>
    <mergeCell ref="I16:J16"/>
    <mergeCell ref="K16:L16"/>
    <mergeCell ref="M16:N16"/>
    <mergeCell ref="O16:P16"/>
    <mergeCell ref="D19:H19"/>
    <mergeCell ref="I19:J19"/>
    <mergeCell ref="K19:L19"/>
    <mergeCell ref="M19:N19"/>
    <mergeCell ref="Q16:R16"/>
    <mergeCell ref="S16:U16"/>
    <mergeCell ref="V16:X16"/>
    <mergeCell ref="D17:H17"/>
    <mergeCell ref="I17:J17"/>
    <mergeCell ref="K17:L17"/>
    <mergeCell ref="O13:P13"/>
    <mergeCell ref="Q13:R13"/>
    <mergeCell ref="S13:U13"/>
    <mergeCell ref="V13:X13"/>
    <mergeCell ref="D14:H14"/>
    <mergeCell ref="I14:J14"/>
    <mergeCell ref="K14:L14"/>
    <mergeCell ref="M14:N14"/>
    <mergeCell ref="O14:P14"/>
    <mergeCell ref="Q14:R14"/>
    <mergeCell ref="S14:U14"/>
    <mergeCell ref="V14:X14"/>
    <mergeCell ref="Q11:R11"/>
    <mergeCell ref="S11:U11"/>
    <mergeCell ref="V11:X11"/>
    <mergeCell ref="D12:H12"/>
    <mergeCell ref="I12:J12"/>
    <mergeCell ref="K12:L12"/>
    <mergeCell ref="M12:N12"/>
    <mergeCell ref="O12:P12"/>
    <mergeCell ref="Q12:R12"/>
    <mergeCell ref="S12:U12"/>
    <mergeCell ref="V12:X12"/>
    <mergeCell ref="Q8:R8"/>
    <mergeCell ref="S8:U8"/>
    <mergeCell ref="V8:X8"/>
    <mergeCell ref="O9:P9"/>
    <mergeCell ref="Q9:R9"/>
    <mergeCell ref="S9:U9"/>
    <mergeCell ref="V9:X9"/>
    <mergeCell ref="D10:H10"/>
    <mergeCell ref="I10:J10"/>
    <mergeCell ref="K10:L10"/>
    <mergeCell ref="M10:N10"/>
    <mergeCell ref="O10:P10"/>
    <mergeCell ref="Q10:R10"/>
    <mergeCell ref="S10:U10"/>
    <mergeCell ref="V10:X10"/>
    <mergeCell ref="Q6:R6"/>
    <mergeCell ref="S6:U6"/>
    <mergeCell ref="V6:X6"/>
    <mergeCell ref="D7:H7"/>
    <mergeCell ref="I7:J7"/>
    <mergeCell ref="K7:L7"/>
    <mergeCell ref="M7:N7"/>
    <mergeCell ref="O7:P7"/>
    <mergeCell ref="Q7:R7"/>
    <mergeCell ref="S7:U7"/>
    <mergeCell ref="V7:X7"/>
    <mergeCell ref="C6:C15"/>
    <mergeCell ref="D6:H6"/>
    <mergeCell ref="I6:J6"/>
    <mergeCell ref="K6:L6"/>
    <mergeCell ref="M6:N6"/>
    <mergeCell ref="O6:P6"/>
    <mergeCell ref="D9:H9"/>
    <mergeCell ref="I9:J9"/>
    <mergeCell ref="K9:L9"/>
    <mergeCell ref="M9:N9"/>
    <mergeCell ref="D8:H8"/>
    <mergeCell ref="I8:J8"/>
    <mergeCell ref="K8:L8"/>
    <mergeCell ref="M8:N8"/>
    <mergeCell ref="O8:P8"/>
    <mergeCell ref="D11:H11"/>
    <mergeCell ref="I11:J11"/>
    <mergeCell ref="K11:L11"/>
    <mergeCell ref="M11:N11"/>
    <mergeCell ref="O11:P11"/>
    <mergeCell ref="D13:H13"/>
    <mergeCell ref="I13:J13"/>
    <mergeCell ref="K13:L13"/>
    <mergeCell ref="M13:N13"/>
    <mergeCell ref="U3:X3"/>
    <mergeCell ref="C4:H5"/>
    <mergeCell ref="I4:J5"/>
    <mergeCell ref="K4:L5"/>
    <mergeCell ref="M4:N5"/>
    <mergeCell ref="O4:P5"/>
    <mergeCell ref="Q4:R5"/>
    <mergeCell ref="S4:U5"/>
    <mergeCell ref="V4:X5"/>
  </mergeCells>
  <phoneticPr fontId="17"/>
  <pageMargins left="0.70866141732283472" right="0.70866141732283472" top="0.74803149606299213" bottom="0.6692913385826772" header="0.31496062992125984" footer="0.31496062992125984"/>
  <pageSetup paperSize="9" scale="96" orientation="portrait" r:id="rId1"/>
  <headerFooter scaleWithDoc="0" alignWithMargins="0">
    <oddFooter>&amp;C112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X52"/>
  <sheetViews>
    <sheetView view="pageBreakPreview" zoomScaleNormal="100" zoomScaleSheetLayoutView="100" workbookViewId="0"/>
  </sheetViews>
  <sheetFormatPr defaultColWidth="3.6328125" defaultRowHeight="12.9" customHeight="1"/>
  <cols>
    <col min="1" max="2" width="2.81640625" style="67" customWidth="1"/>
    <col min="3" max="24" width="3.6328125" style="67" customWidth="1"/>
    <col min="25" max="16384" width="3.6328125" style="67"/>
  </cols>
  <sheetData>
    <row r="1" spans="1:23" ht="12.9" customHeight="1">
      <c r="A1" s="66"/>
      <c r="B1" s="66"/>
      <c r="C1" s="66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66"/>
      <c r="R1" s="66"/>
      <c r="S1" s="66"/>
      <c r="T1" s="66"/>
      <c r="U1" s="66"/>
      <c r="V1" s="66"/>
      <c r="W1" s="66"/>
    </row>
    <row r="2" spans="1:23" ht="12.9" customHeight="1">
      <c r="A2" s="66"/>
      <c r="B2" s="66"/>
      <c r="C2" s="66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</row>
    <row r="3" spans="1:23" ht="12.9" customHeight="1" thickBot="1">
      <c r="A3" s="66"/>
      <c r="B3" s="66"/>
      <c r="C3" s="40"/>
      <c r="D3" s="40"/>
      <c r="E3" s="40"/>
      <c r="F3" s="66"/>
      <c r="G3" s="66"/>
      <c r="H3" s="66"/>
      <c r="I3" s="66"/>
      <c r="J3" s="66"/>
      <c r="K3" s="66"/>
      <c r="L3" s="66"/>
      <c r="M3" s="66"/>
      <c r="N3" s="66"/>
      <c r="O3" s="431" t="s">
        <v>123</v>
      </c>
      <c r="P3" s="431"/>
      <c r="Q3" s="431"/>
      <c r="R3" s="431"/>
      <c r="S3" s="431"/>
      <c r="T3" s="66"/>
      <c r="U3" s="66"/>
      <c r="V3" s="66"/>
      <c r="W3" s="66"/>
    </row>
    <row r="4" spans="1:23" ht="12.9" customHeight="1">
      <c r="A4" s="66"/>
      <c r="B4" s="66"/>
      <c r="C4" s="442" t="s">
        <v>124</v>
      </c>
      <c r="D4" s="443"/>
      <c r="E4" s="443"/>
      <c r="F4" s="472" t="s">
        <v>125</v>
      </c>
      <c r="G4" s="446"/>
      <c r="H4" s="446"/>
      <c r="I4" s="446"/>
      <c r="J4" s="446"/>
      <c r="K4" s="446"/>
      <c r="L4" s="446"/>
      <c r="M4" s="446"/>
      <c r="N4" s="446"/>
      <c r="O4" s="447"/>
      <c r="P4" s="446" t="s">
        <v>270</v>
      </c>
      <c r="Q4" s="446"/>
      <c r="R4" s="446"/>
      <c r="S4" s="447"/>
      <c r="T4" s="312" t="s">
        <v>271</v>
      </c>
      <c r="U4" s="313"/>
      <c r="V4" s="313"/>
      <c r="W4" s="313"/>
    </row>
    <row r="5" spans="1:23" ht="12.9" customHeight="1" thickBot="1">
      <c r="A5" s="66"/>
      <c r="B5" s="66"/>
      <c r="C5" s="444"/>
      <c r="D5" s="445"/>
      <c r="E5" s="445"/>
      <c r="F5" s="461" t="s">
        <v>174</v>
      </c>
      <c r="G5" s="462"/>
      <c r="H5" s="462" t="s">
        <v>126</v>
      </c>
      <c r="I5" s="462"/>
      <c r="J5" s="462" t="s">
        <v>175</v>
      </c>
      <c r="K5" s="462"/>
      <c r="L5" s="462" t="s">
        <v>176</v>
      </c>
      <c r="M5" s="462"/>
      <c r="N5" s="462" t="s">
        <v>177</v>
      </c>
      <c r="O5" s="473"/>
      <c r="P5" s="474" t="s">
        <v>178</v>
      </c>
      <c r="Q5" s="462"/>
      <c r="R5" s="462" t="s">
        <v>127</v>
      </c>
      <c r="S5" s="473"/>
      <c r="T5" s="459"/>
      <c r="U5" s="460"/>
      <c r="V5" s="460"/>
      <c r="W5" s="460"/>
    </row>
    <row r="6" spans="1:23" ht="15.75" customHeight="1" thickBot="1">
      <c r="A6" s="66"/>
      <c r="B6" s="66"/>
      <c r="C6" s="439">
        <f>IF(SUM(C7:E15)=0,"",SUM(C7:E15))</f>
        <v>21</v>
      </c>
      <c r="D6" s="440"/>
      <c r="E6" s="441"/>
      <c r="F6" s="467">
        <f>IF(SUM(F7:G15)=0,"",SUM(F7:G15))</f>
        <v>10</v>
      </c>
      <c r="G6" s="448"/>
      <c r="H6" s="449">
        <f>IF(SUM(H7:I15)=0,"",SUM(H7:I15))</f>
        <v>10</v>
      </c>
      <c r="I6" s="449"/>
      <c r="J6" s="449">
        <f>IF(SUM(J7:K15)=0,"",SUM(J7:K15))</f>
        <v>10</v>
      </c>
      <c r="K6" s="449"/>
      <c r="L6" s="449">
        <f>IF(SUM(L7:M15)=0,"",SUM(L7:M15))</f>
        <v>8</v>
      </c>
      <c r="M6" s="449"/>
      <c r="N6" s="468">
        <f>IF(SUM(N7:O15)=0,"",SUM(N7:O15))</f>
        <v>8</v>
      </c>
      <c r="O6" s="469"/>
      <c r="P6" s="448">
        <f>IF(SUM(P7:Q15)=0,"",SUM(P7:Q15))</f>
        <v>10</v>
      </c>
      <c r="Q6" s="449"/>
      <c r="R6" s="449">
        <f>IF(SUM(R7:S15)=0,"",SUM(R7:S15))</f>
        <v>10</v>
      </c>
      <c r="S6" s="450"/>
      <c r="T6" s="463" t="s">
        <v>19</v>
      </c>
      <c r="U6" s="464"/>
      <c r="V6" s="464"/>
      <c r="W6" s="464"/>
    </row>
    <row r="7" spans="1:23" ht="15.75" customHeight="1" thickTop="1">
      <c r="A7" s="66"/>
      <c r="B7" s="66"/>
      <c r="C7" s="451">
        <v>0</v>
      </c>
      <c r="D7" s="452"/>
      <c r="E7" s="453"/>
      <c r="F7" s="454">
        <v>0</v>
      </c>
      <c r="G7" s="256"/>
      <c r="H7" s="465">
        <v>0</v>
      </c>
      <c r="I7" s="465"/>
      <c r="J7" s="465">
        <v>0</v>
      </c>
      <c r="K7" s="465"/>
      <c r="L7" s="465">
        <v>0</v>
      </c>
      <c r="M7" s="465"/>
      <c r="N7" s="465">
        <v>0</v>
      </c>
      <c r="O7" s="466"/>
      <c r="P7" s="470">
        <v>0</v>
      </c>
      <c r="Q7" s="465"/>
      <c r="R7" s="271">
        <v>0</v>
      </c>
      <c r="S7" s="256"/>
      <c r="T7" s="471" t="s">
        <v>85</v>
      </c>
      <c r="U7" s="417"/>
      <c r="V7" s="417"/>
      <c r="W7" s="417"/>
    </row>
    <row r="8" spans="1:23" ht="15.75" customHeight="1">
      <c r="A8" s="66"/>
      <c r="B8" s="66"/>
      <c r="C8" s="256">
        <v>0</v>
      </c>
      <c r="D8" s="457"/>
      <c r="E8" s="458"/>
      <c r="F8" s="454">
        <v>0</v>
      </c>
      <c r="G8" s="256"/>
      <c r="H8" s="455">
        <v>0</v>
      </c>
      <c r="I8" s="455"/>
      <c r="J8" s="455">
        <v>0</v>
      </c>
      <c r="K8" s="455"/>
      <c r="L8" s="455">
        <v>0</v>
      </c>
      <c r="M8" s="455"/>
      <c r="N8" s="455">
        <v>0</v>
      </c>
      <c r="O8" s="456"/>
      <c r="P8" s="271">
        <v>0</v>
      </c>
      <c r="Q8" s="455"/>
      <c r="R8" s="455">
        <v>0</v>
      </c>
      <c r="S8" s="456"/>
      <c r="T8" s="471" t="s">
        <v>86</v>
      </c>
      <c r="U8" s="417"/>
      <c r="V8" s="417"/>
      <c r="W8" s="417"/>
    </row>
    <row r="9" spans="1:23" ht="15.75" customHeight="1">
      <c r="A9" s="66"/>
      <c r="B9" s="66"/>
      <c r="C9" s="475">
        <v>1</v>
      </c>
      <c r="D9" s="476"/>
      <c r="E9" s="477"/>
      <c r="F9" s="454">
        <v>0</v>
      </c>
      <c r="G9" s="455"/>
      <c r="H9" s="455">
        <v>0</v>
      </c>
      <c r="I9" s="455"/>
      <c r="J9" s="455">
        <v>0</v>
      </c>
      <c r="K9" s="455"/>
      <c r="L9" s="455">
        <v>0</v>
      </c>
      <c r="M9" s="455"/>
      <c r="N9" s="455">
        <v>0</v>
      </c>
      <c r="O9" s="456"/>
      <c r="P9" s="271">
        <v>0</v>
      </c>
      <c r="Q9" s="455"/>
      <c r="R9" s="455">
        <v>0</v>
      </c>
      <c r="S9" s="456"/>
      <c r="T9" s="471" t="s">
        <v>87</v>
      </c>
      <c r="U9" s="417"/>
      <c r="V9" s="417"/>
      <c r="W9" s="417"/>
    </row>
    <row r="10" spans="1:23" ht="15.75" customHeight="1">
      <c r="A10" s="66"/>
      <c r="B10" s="66"/>
      <c r="C10" s="475">
        <v>6</v>
      </c>
      <c r="D10" s="476"/>
      <c r="E10" s="477"/>
      <c r="F10" s="454">
        <v>1</v>
      </c>
      <c r="G10" s="455"/>
      <c r="H10" s="455">
        <v>2</v>
      </c>
      <c r="I10" s="455"/>
      <c r="J10" s="455">
        <v>1</v>
      </c>
      <c r="K10" s="455"/>
      <c r="L10" s="455">
        <v>1</v>
      </c>
      <c r="M10" s="455"/>
      <c r="N10" s="455">
        <v>1</v>
      </c>
      <c r="O10" s="456"/>
      <c r="P10" s="271">
        <v>1</v>
      </c>
      <c r="Q10" s="455"/>
      <c r="R10" s="455">
        <v>2</v>
      </c>
      <c r="S10" s="456"/>
      <c r="T10" s="471" t="s">
        <v>88</v>
      </c>
      <c r="U10" s="417"/>
      <c r="V10" s="417"/>
      <c r="W10" s="417"/>
    </row>
    <row r="11" spans="1:23" ht="15.75" customHeight="1">
      <c r="A11" s="66"/>
      <c r="B11" s="66"/>
      <c r="C11" s="475">
        <v>5</v>
      </c>
      <c r="D11" s="476"/>
      <c r="E11" s="477"/>
      <c r="F11" s="454">
        <v>1</v>
      </c>
      <c r="G11" s="455"/>
      <c r="H11" s="455">
        <v>2</v>
      </c>
      <c r="I11" s="455"/>
      <c r="J11" s="455">
        <v>2</v>
      </c>
      <c r="K11" s="455"/>
      <c r="L11" s="455">
        <v>2</v>
      </c>
      <c r="M11" s="455"/>
      <c r="N11" s="455">
        <v>3</v>
      </c>
      <c r="O11" s="456"/>
      <c r="P11" s="271">
        <v>3</v>
      </c>
      <c r="Q11" s="455"/>
      <c r="R11" s="455">
        <v>1</v>
      </c>
      <c r="S11" s="456"/>
      <c r="T11" s="471" t="s">
        <v>89</v>
      </c>
      <c r="U11" s="417"/>
      <c r="V11" s="417"/>
      <c r="W11" s="417"/>
    </row>
    <row r="12" spans="1:23" ht="15.75" customHeight="1">
      <c r="A12" s="66"/>
      <c r="B12" s="66"/>
      <c r="C12" s="475">
        <v>3</v>
      </c>
      <c r="D12" s="476"/>
      <c r="E12" s="477"/>
      <c r="F12" s="454">
        <v>4</v>
      </c>
      <c r="G12" s="455"/>
      <c r="H12" s="455">
        <v>3</v>
      </c>
      <c r="I12" s="455"/>
      <c r="J12" s="455">
        <v>3</v>
      </c>
      <c r="K12" s="455"/>
      <c r="L12" s="455">
        <v>3</v>
      </c>
      <c r="M12" s="455"/>
      <c r="N12" s="455">
        <v>0</v>
      </c>
      <c r="O12" s="456"/>
      <c r="P12" s="271">
        <v>2</v>
      </c>
      <c r="Q12" s="455"/>
      <c r="R12" s="455">
        <v>3</v>
      </c>
      <c r="S12" s="456"/>
      <c r="T12" s="471" t="s">
        <v>90</v>
      </c>
      <c r="U12" s="417"/>
      <c r="V12" s="417"/>
      <c r="W12" s="417"/>
    </row>
    <row r="13" spans="1:23" ht="15.75" customHeight="1">
      <c r="A13" s="66"/>
      <c r="B13" s="66"/>
      <c r="C13" s="475">
        <v>3</v>
      </c>
      <c r="D13" s="476"/>
      <c r="E13" s="477"/>
      <c r="F13" s="454">
        <v>1</v>
      </c>
      <c r="G13" s="455"/>
      <c r="H13" s="455">
        <v>3</v>
      </c>
      <c r="I13" s="455"/>
      <c r="J13" s="455">
        <v>2</v>
      </c>
      <c r="K13" s="455"/>
      <c r="L13" s="455">
        <v>0</v>
      </c>
      <c r="M13" s="455"/>
      <c r="N13" s="455">
        <v>1</v>
      </c>
      <c r="O13" s="456"/>
      <c r="P13" s="271">
        <v>3</v>
      </c>
      <c r="Q13" s="455"/>
      <c r="R13" s="455">
        <v>3</v>
      </c>
      <c r="S13" s="456"/>
      <c r="T13" s="471" t="s">
        <v>91</v>
      </c>
      <c r="U13" s="417"/>
      <c r="V13" s="417"/>
      <c r="W13" s="417"/>
    </row>
    <row r="14" spans="1:23" ht="15.75" customHeight="1">
      <c r="A14" s="66"/>
      <c r="B14" s="66"/>
      <c r="C14" s="475">
        <v>3</v>
      </c>
      <c r="D14" s="476"/>
      <c r="E14" s="477"/>
      <c r="F14" s="454">
        <v>3</v>
      </c>
      <c r="G14" s="455"/>
      <c r="H14" s="455">
        <v>0</v>
      </c>
      <c r="I14" s="455"/>
      <c r="J14" s="455">
        <v>2</v>
      </c>
      <c r="K14" s="455"/>
      <c r="L14" s="455">
        <v>2</v>
      </c>
      <c r="M14" s="455"/>
      <c r="N14" s="455">
        <v>3</v>
      </c>
      <c r="O14" s="456"/>
      <c r="P14" s="271">
        <v>1</v>
      </c>
      <c r="Q14" s="455"/>
      <c r="R14" s="455">
        <v>1</v>
      </c>
      <c r="S14" s="456"/>
      <c r="T14" s="471" t="s">
        <v>92</v>
      </c>
      <c r="U14" s="417"/>
      <c r="V14" s="417"/>
      <c r="W14" s="417"/>
    </row>
    <row r="15" spans="1:23" ht="15.75" customHeight="1" thickBot="1">
      <c r="A15" s="66"/>
      <c r="B15" s="66"/>
      <c r="C15" s="292">
        <v>0</v>
      </c>
      <c r="D15" s="290"/>
      <c r="E15" s="478"/>
      <c r="F15" s="454">
        <v>0</v>
      </c>
      <c r="G15" s="455"/>
      <c r="H15" s="455">
        <v>0</v>
      </c>
      <c r="I15" s="455"/>
      <c r="J15" s="455">
        <v>0</v>
      </c>
      <c r="K15" s="455"/>
      <c r="L15" s="455">
        <v>0</v>
      </c>
      <c r="M15" s="455"/>
      <c r="N15" s="455">
        <v>0</v>
      </c>
      <c r="O15" s="456"/>
      <c r="P15" s="271">
        <v>0</v>
      </c>
      <c r="Q15" s="455"/>
      <c r="R15" s="455">
        <v>0</v>
      </c>
      <c r="S15" s="456"/>
      <c r="T15" s="471" t="s">
        <v>93</v>
      </c>
      <c r="U15" s="417"/>
      <c r="V15" s="417"/>
      <c r="W15" s="417"/>
    </row>
    <row r="16" spans="1:23" ht="15.75" customHeight="1" thickBot="1">
      <c r="A16" s="66"/>
      <c r="B16" s="66"/>
      <c r="C16" s="479">
        <f>IF(SUM(C17:E29)=0,"",SUM(C17:E29))</f>
        <v>6</v>
      </c>
      <c r="D16" s="480"/>
      <c r="E16" s="481"/>
      <c r="F16" s="467">
        <f>IF(SUM(F17:G29)=0,"",SUM(F17:G29))</f>
        <v>2</v>
      </c>
      <c r="G16" s="448"/>
      <c r="H16" s="449">
        <f>IF(SUM(H17:I29)=0,"",SUM(H17:I29))</f>
        <v>3</v>
      </c>
      <c r="I16" s="449"/>
      <c r="J16" s="449">
        <f>IF(SUM(J17:K29)=0,"",SUM(J17:K29))</f>
        <v>2</v>
      </c>
      <c r="K16" s="449"/>
      <c r="L16" s="449">
        <f>IF(SUM(L17:M29)=0,"",SUM(L17:M29))</f>
        <v>2</v>
      </c>
      <c r="M16" s="449"/>
      <c r="N16" s="468">
        <f>IF(SUM(N17:O29)=0,"",SUM(N17:O29))</f>
        <v>2</v>
      </c>
      <c r="O16" s="469"/>
      <c r="P16" s="482">
        <f>IF(SUM(P17:Q29)=0,"",SUM(P17:Q29))</f>
        <v>2</v>
      </c>
      <c r="Q16" s="483"/>
      <c r="R16" s="483">
        <f>IF(SUM(R17:S29)=0,"",SUM(R17:S29))</f>
        <v>3</v>
      </c>
      <c r="S16" s="483"/>
      <c r="T16" s="463" t="s">
        <v>19</v>
      </c>
      <c r="U16" s="464"/>
      <c r="V16" s="464"/>
      <c r="W16" s="464"/>
    </row>
    <row r="17" spans="1:23" ht="15.75" customHeight="1" thickTop="1">
      <c r="A17" s="66"/>
      <c r="B17" s="66"/>
      <c r="C17" s="485">
        <v>1</v>
      </c>
      <c r="D17" s="486"/>
      <c r="E17" s="487"/>
      <c r="F17" s="484">
        <v>0</v>
      </c>
      <c r="G17" s="465"/>
      <c r="H17" s="465">
        <v>0</v>
      </c>
      <c r="I17" s="465"/>
      <c r="J17" s="465">
        <v>0</v>
      </c>
      <c r="K17" s="465"/>
      <c r="L17" s="465">
        <v>0</v>
      </c>
      <c r="M17" s="465"/>
      <c r="N17" s="465">
        <v>0</v>
      </c>
      <c r="O17" s="466"/>
      <c r="P17" s="470">
        <v>0</v>
      </c>
      <c r="Q17" s="465"/>
      <c r="R17" s="465">
        <v>0</v>
      </c>
      <c r="S17" s="466"/>
      <c r="T17" s="471" t="s">
        <v>95</v>
      </c>
      <c r="U17" s="417"/>
      <c r="V17" s="417"/>
      <c r="W17" s="417"/>
    </row>
    <row r="18" spans="1:23" ht="15.75" customHeight="1">
      <c r="A18" s="66"/>
      <c r="B18" s="66"/>
      <c r="C18" s="256">
        <v>0</v>
      </c>
      <c r="D18" s="457"/>
      <c r="E18" s="458"/>
      <c r="F18" s="454">
        <v>1</v>
      </c>
      <c r="G18" s="256"/>
      <c r="H18" s="455">
        <v>0</v>
      </c>
      <c r="I18" s="455"/>
      <c r="J18" s="455">
        <v>1</v>
      </c>
      <c r="K18" s="455"/>
      <c r="L18" s="455">
        <v>1</v>
      </c>
      <c r="M18" s="455"/>
      <c r="N18" s="455">
        <v>1</v>
      </c>
      <c r="O18" s="456"/>
      <c r="P18" s="271">
        <v>0</v>
      </c>
      <c r="Q18" s="455"/>
      <c r="R18" s="455">
        <v>0</v>
      </c>
      <c r="S18" s="456"/>
      <c r="T18" s="471" t="s">
        <v>286</v>
      </c>
      <c r="U18" s="417"/>
      <c r="V18" s="417"/>
      <c r="W18" s="417"/>
    </row>
    <row r="19" spans="1:23" ht="15.75" customHeight="1">
      <c r="A19" s="66"/>
      <c r="B19" s="66"/>
      <c r="C19" s="475">
        <v>1</v>
      </c>
      <c r="D19" s="476"/>
      <c r="E19" s="477"/>
      <c r="F19" s="454">
        <v>0</v>
      </c>
      <c r="G19" s="256"/>
      <c r="H19" s="455">
        <v>0</v>
      </c>
      <c r="I19" s="455"/>
      <c r="J19" s="455">
        <v>0</v>
      </c>
      <c r="K19" s="455"/>
      <c r="L19" s="455">
        <v>0</v>
      </c>
      <c r="M19" s="455"/>
      <c r="N19" s="455">
        <v>0</v>
      </c>
      <c r="O19" s="456"/>
      <c r="P19" s="271">
        <v>1</v>
      </c>
      <c r="Q19" s="455"/>
      <c r="R19" s="455">
        <v>1</v>
      </c>
      <c r="S19" s="456"/>
      <c r="T19" s="471" t="s">
        <v>97</v>
      </c>
      <c r="U19" s="417"/>
      <c r="V19" s="417"/>
      <c r="W19" s="417"/>
    </row>
    <row r="20" spans="1:23" ht="15.75" customHeight="1">
      <c r="A20" s="66"/>
      <c r="B20" s="66"/>
      <c r="C20" s="256">
        <v>0</v>
      </c>
      <c r="D20" s="457"/>
      <c r="E20" s="458"/>
      <c r="F20" s="454">
        <v>0</v>
      </c>
      <c r="G20" s="256"/>
      <c r="H20" s="455">
        <v>1</v>
      </c>
      <c r="I20" s="455"/>
      <c r="J20" s="455">
        <v>0</v>
      </c>
      <c r="K20" s="455"/>
      <c r="L20" s="455">
        <v>0</v>
      </c>
      <c r="M20" s="455"/>
      <c r="N20" s="455">
        <v>0</v>
      </c>
      <c r="O20" s="456"/>
      <c r="P20" s="271">
        <v>0</v>
      </c>
      <c r="Q20" s="455"/>
      <c r="R20" s="455">
        <v>0</v>
      </c>
      <c r="S20" s="456"/>
      <c r="T20" s="471" t="s">
        <v>98</v>
      </c>
      <c r="U20" s="417"/>
      <c r="V20" s="417"/>
      <c r="W20" s="417"/>
    </row>
    <row r="21" spans="1:23" ht="15.75" customHeight="1">
      <c r="A21" s="66"/>
      <c r="B21" s="66"/>
      <c r="C21" s="256">
        <v>0</v>
      </c>
      <c r="D21" s="457"/>
      <c r="E21" s="458"/>
      <c r="F21" s="454">
        <v>0</v>
      </c>
      <c r="G21" s="256"/>
      <c r="H21" s="455">
        <v>0</v>
      </c>
      <c r="I21" s="455"/>
      <c r="J21" s="455">
        <v>0</v>
      </c>
      <c r="K21" s="455"/>
      <c r="L21" s="455">
        <v>0</v>
      </c>
      <c r="M21" s="455"/>
      <c r="N21" s="455">
        <v>0</v>
      </c>
      <c r="O21" s="456"/>
      <c r="P21" s="271">
        <v>0</v>
      </c>
      <c r="Q21" s="455"/>
      <c r="R21" s="455">
        <v>0</v>
      </c>
      <c r="S21" s="456"/>
      <c r="T21" s="471" t="s">
        <v>99</v>
      </c>
      <c r="U21" s="417"/>
      <c r="V21" s="417"/>
      <c r="W21" s="417"/>
    </row>
    <row r="22" spans="1:23" ht="15.75" customHeight="1">
      <c r="A22" s="66"/>
      <c r="B22" s="66"/>
      <c r="C22" s="256">
        <v>0</v>
      </c>
      <c r="D22" s="457"/>
      <c r="E22" s="458"/>
      <c r="F22" s="454">
        <v>0</v>
      </c>
      <c r="G22" s="256"/>
      <c r="H22" s="455">
        <v>0</v>
      </c>
      <c r="I22" s="455"/>
      <c r="J22" s="455">
        <v>0</v>
      </c>
      <c r="K22" s="455"/>
      <c r="L22" s="455">
        <v>0</v>
      </c>
      <c r="M22" s="455"/>
      <c r="N22" s="455">
        <v>0</v>
      </c>
      <c r="O22" s="456"/>
      <c r="P22" s="271">
        <v>0</v>
      </c>
      <c r="Q22" s="455"/>
      <c r="R22" s="455">
        <v>0</v>
      </c>
      <c r="S22" s="456"/>
      <c r="T22" s="471" t="s">
        <v>100</v>
      </c>
      <c r="U22" s="417"/>
      <c r="V22" s="417"/>
      <c r="W22" s="417"/>
    </row>
    <row r="23" spans="1:23" ht="15.75" customHeight="1">
      <c r="A23" s="66"/>
      <c r="B23" s="66"/>
      <c r="C23" s="475">
        <v>2</v>
      </c>
      <c r="D23" s="476"/>
      <c r="E23" s="477"/>
      <c r="F23" s="454">
        <v>1</v>
      </c>
      <c r="G23" s="256"/>
      <c r="H23" s="455">
        <v>0</v>
      </c>
      <c r="I23" s="455"/>
      <c r="J23" s="455">
        <v>1</v>
      </c>
      <c r="K23" s="455"/>
      <c r="L23" s="455">
        <v>1</v>
      </c>
      <c r="M23" s="455"/>
      <c r="N23" s="455">
        <v>1</v>
      </c>
      <c r="O23" s="456"/>
      <c r="P23" s="271">
        <v>1</v>
      </c>
      <c r="Q23" s="455"/>
      <c r="R23" s="455">
        <v>1</v>
      </c>
      <c r="S23" s="456"/>
      <c r="T23" s="471" t="s">
        <v>101</v>
      </c>
      <c r="U23" s="417"/>
      <c r="V23" s="417"/>
      <c r="W23" s="417"/>
    </row>
    <row r="24" spans="1:23" ht="15.75" customHeight="1">
      <c r="A24" s="66"/>
      <c r="B24" s="66"/>
      <c r="C24" s="256">
        <v>0</v>
      </c>
      <c r="D24" s="457"/>
      <c r="E24" s="458"/>
      <c r="F24" s="454">
        <v>0</v>
      </c>
      <c r="G24" s="256"/>
      <c r="H24" s="455">
        <v>1</v>
      </c>
      <c r="I24" s="455"/>
      <c r="J24" s="455">
        <v>0</v>
      </c>
      <c r="K24" s="455"/>
      <c r="L24" s="455">
        <v>0</v>
      </c>
      <c r="M24" s="455"/>
      <c r="N24" s="455">
        <v>0</v>
      </c>
      <c r="O24" s="456"/>
      <c r="P24" s="271">
        <v>0</v>
      </c>
      <c r="Q24" s="455"/>
      <c r="R24" s="455">
        <v>0</v>
      </c>
      <c r="S24" s="456"/>
      <c r="T24" s="471" t="s">
        <v>102</v>
      </c>
      <c r="U24" s="417"/>
      <c r="V24" s="417"/>
      <c r="W24" s="417"/>
    </row>
    <row r="25" spans="1:23" ht="15.75" customHeight="1">
      <c r="A25" s="66"/>
      <c r="B25" s="66"/>
      <c r="C25" s="256">
        <v>0</v>
      </c>
      <c r="D25" s="457"/>
      <c r="E25" s="458"/>
      <c r="F25" s="454">
        <v>0</v>
      </c>
      <c r="G25" s="256"/>
      <c r="H25" s="455">
        <v>0</v>
      </c>
      <c r="I25" s="455"/>
      <c r="J25" s="455">
        <v>0</v>
      </c>
      <c r="K25" s="455"/>
      <c r="L25" s="455">
        <v>0</v>
      </c>
      <c r="M25" s="455"/>
      <c r="N25" s="455">
        <v>0</v>
      </c>
      <c r="O25" s="456"/>
      <c r="P25" s="271">
        <v>0</v>
      </c>
      <c r="Q25" s="455"/>
      <c r="R25" s="455">
        <v>0</v>
      </c>
      <c r="S25" s="456"/>
      <c r="T25" s="471" t="s">
        <v>103</v>
      </c>
      <c r="U25" s="417"/>
      <c r="V25" s="417"/>
      <c r="W25" s="417"/>
    </row>
    <row r="26" spans="1:23" ht="15.75" customHeight="1">
      <c r="A26" s="66"/>
      <c r="B26" s="66"/>
      <c r="C26" s="256">
        <v>0</v>
      </c>
      <c r="D26" s="457"/>
      <c r="E26" s="458"/>
      <c r="F26" s="454">
        <v>0</v>
      </c>
      <c r="G26" s="256"/>
      <c r="H26" s="455">
        <v>1</v>
      </c>
      <c r="I26" s="455"/>
      <c r="J26" s="455">
        <v>0</v>
      </c>
      <c r="K26" s="455"/>
      <c r="L26" s="455">
        <v>0</v>
      </c>
      <c r="M26" s="455"/>
      <c r="N26" s="455">
        <v>0</v>
      </c>
      <c r="O26" s="456"/>
      <c r="P26" s="271">
        <v>0</v>
      </c>
      <c r="Q26" s="455"/>
      <c r="R26" s="455">
        <v>0</v>
      </c>
      <c r="S26" s="456"/>
      <c r="T26" s="471" t="s">
        <v>104</v>
      </c>
      <c r="U26" s="417"/>
      <c r="V26" s="417"/>
      <c r="W26" s="417"/>
    </row>
    <row r="27" spans="1:23" ht="15.75" customHeight="1">
      <c r="A27" s="66"/>
      <c r="B27" s="66"/>
      <c r="C27" s="475">
        <v>1</v>
      </c>
      <c r="D27" s="476"/>
      <c r="E27" s="477"/>
      <c r="F27" s="454">
        <v>0</v>
      </c>
      <c r="G27" s="256"/>
      <c r="H27" s="455">
        <v>0</v>
      </c>
      <c r="I27" s="455"/>
      <c r="J27" s="455">
        <v>0</v>
      </c>
      <c r="K27" s="455"/>
      <c r="L27" s="455">
        <v>0</v>
      </c>
      <c r="M27" s="455"/>
      <c r="N27" s="455">
        <v>0</v>
      </c>
      <c r="O27" s="456"/>
      <c r="P27" s="271">
        <v>0</v>
      </c>
      <c r="Q27" s="455"/>
      <c r="R27" s="455">
        <v>0</v>
      </c>
      <c r="S27" s="456"/>
      <c r="T27" s="471" t="s">
        <v>180</v>
      </c>
      <c r="U27" s="417"/>
      <c r="V27" s="417"/>
      <c r="W27" s="417"/>
    </row>
    <row r="28" spans="1:23" ht="15.75" customHeight="1">
      <c r="A28" s="66"/>
      <c r="B28" s="66"/>
      <c r="C28" s="256">
        <v>0</v>
      </c>
      <c r="D28" s="457"/>
      <c r="E28" s="458"/>
      <c r="F28" s="454">
        <v>0</v>
      </c>
      <c r="G28" s="256"/>
      <c r="H28" s="455">
        <v>0</v>
      </c>
      <c r="I28" s="455"/>
      <c r="J28" s="455">
        <v>0</v>
      </c>
      <c r="K28" s="455"/>
      <c r="L28" s="455">
        <v>0</v>
      </c>
      <c r="M28" s="455"/>
      <c r="N28" s="455">
        <v>0</v>
      </c>
      <c r="O28" s="456"/>
      <c r="P28" s="271">
        <v>0</v>
      </c>
      <c r="Q28" s="455"/>
      <c r="R28" s="455">
        <v>0</v>
      </c>
      <c r="S28" s="456"/>
      <c r="T28" s="471" t="s">
        <v>105</v>
      </c>
      <c r="U28" s="417"/>
      <c r="V28" s="417"/>
      <c r="W28" s="417"/>
    </row>
    <row r="29" spans="1:23" ht="15.75" customHeight="1" thickBot="1">
      <c r="A29" s="66"/>
      <c r="B29" s="66"/>
      <c r="C29" s="489">
        <v>1</v>
      </c>
      <c r="D29" s="490"/>
      <c r="E29" s="491"/>
      <c r="F29" s="289">
        <v>0</v>
      </c>
      <c r="G29" s="291"/>
      <c r="H29" s="488">
        <v>0</v>
      </c>
      <c r="I29" s="488"/>
      <c r="J29" s="488">
        <v>0</v>
      </c>
      <c r="K29" s="488"/>
      <c r="L29" s="488">
        <v>0</v>
      </c>
      <c r="M29" s="488"/>
      <c r="N29" s="292">
        <v>0</v>
      </c>
      <c r="O29" s="478"/>
      <c r="P29" s="290">
        <v>0</v>
      </c>
      <c r="Q29" s="291"/>
      <c r="R29" s="292">
        <v>1</v>
      </c>
      <c r="S29" s="478"/>
      <c r="T29" s="492" t="s">
        <v>8</v>
      </c>
      <c r="U29" s="418"/>
      <c r="V29" s="418"/>
      <c r="W29" s="418"/>
    </row>
    <row r="30" spans="1:23" ht="17.25" customHeight="1">
      <c r="A30" s="66"/>
      <c r="B30" s="66"/>
      <c r="C30" s="66"/>
      <c r="D30" s="66"/>
      <c r="E30" s="66"/>
      <c r="F30" s="66"/>
      <c r="G30" s="66"/>
      <c r="H30" s="66"/>
      <c r="I30" s="66"/>
      <c r="J30" s="66"/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66"/>
      <c r="W30" s="66"/>
    </row>
    <row r="31" spans="1:23" ht="17.25" customHeight="1">
      <c r="A31" s="66"/>
      <c r="B31" s="66"/>
      <c r="C31" s="66"/>
      <c r="D31" s="66"/>
      <c r="E31" s="66"/>
      <c r="F31" s="66"/>
      <c r="G31" s="66"/>
      <c r="H31" s="66"/>
      <c r="I31" s="66"/>
      <c r="J31" s="66"/>
      <c r="K31" s="66"/>
      <c r="L31" s="66"/>
      <c r="M31" s="66"/>
      <c r="N31" s="66"/>
      <c r="O31" s="66"/>
      <c r="P31" s="66"/>
      <c r="Q31" s="66"/>
      <c r="R31" s="66"/>
      <c r="S31" s="66"/>
      <c r="T31" s="66"/>
      <c r="U31" s="66"/>
      <c r="V31" s="66"/>
      <c r="W31" s="66"/>
    </row>
    <row r="32" spans="1:23" ht="17.25" customHeight="1">
      <c r="A32" s="66"/>
      <c r="B32" s="66"/>
      <c r="C32" s="66"/>
      <c r="D32" s="66"/>
      <c r="E32" s="66"/>
      <c r="F32" s="66"/>
      <c r="G32" s="66"/>
      <c r="H32" s="66"/>
      <c r="I32" s="66"/>
      <c r="J32" s="66"/>
      <c r="K32" s="66"/>
      <c r="L32" s="66"/>
      <c r="M32" s="66"/>
      <c r="N32" s="66"/>
      <c r="O32" s="66"/>
      <c r="P32" s="66"/>
      <c r="Q32" s="66"/>
      <c r="R32" s="66"/>
      <c r="S32" s="66"/>
      <c r="T32" s="66"/>
      <c r="U32" s="66"/>
      <c r="V32" s="66"/>
      <c r="W32" s="66"/>
    </row>
    <row r="33" spans="1:24" ht="12.75" customHeight="1">
      <c r="A33" s="66"/>
      <c r="B33" s="66"/>
      <c r="C33" s="66"/>
      <c r="D33" s="66"/>
      <c r="E33" s="66"/>
      <c r="F33" s="66"/>
      <c r="G33" s="66"/>
      <c r="H33" s="66"/>
      <c r="I33" s="66"/>
      <c r="J33" s="66"/>
      <c r="K33" s="66"/>
      <c r="L33" s="66"/>
      <c r="M33" s="66"/>
      <c r="N33" s="66"/>
      <c r="O33" s="66"/>
      <c r="P33" s="66"/>
      <c r="Q33" s="66"/>
      <c r="R33" s="66"/>
      <c r="S33" s="66"/>
      <c r="T33" s="66"/>
      <c r="U33" s="66"/>
      <c r="V33" s="66"/>
      <c r="W33" s="66"/>
    </row>
    <row r="34" spans="1:24" ht="12.75" customHeight="1" thickBot="1">
      <c r="A34" s="66"/>
      <c r="B34" s="66"/>
      <c r="C34" s="66"/>
      <c r="D34" s="66"/>
      <c r="E34" s="66"/>
      <c r="F34" s="66"/>
      <c r="G34" s="66"/>
      <c r="H34" s="66"/>
      <c r="I34" s="66"/>
      <c r="J34" s="66"/>
      <c r="K34" s="66"/>
      <c r="L34" s="66"/>
      <c r="M34" s="66"/>
      <c r="N34" s="431" t="s">
        <v>123</v>
      </c>
      <c r="O34" s="431"/>
      <c r="P34" s="431"/>
      <c r="Q34" s="431"/>
      <c r="R34" s="431"/>
      <c r="S34" s="66"/>
      <c r="T34" s="66"/>
      <c r="U34" s="66"/>
      <c r="V34" s="66"/>
      <c r="W34" s="66"/>
    </row>
    <row r="35" spans="1:24" ht="21.75" customHeight="1">
      <c r="A35" s="66"/>
      <c r="B35" s="66"/>
      <c r="C35" s="432" t="s">
        <v>291</v>
      </c>
      <c r="D35" s="432"/>
      <c r="E35" s="432"/>
      <c r="F35" s="432"/>
      <c r="G35" s="432"/>
      <c r="H35" s="432"/>
      <c r="I35" s="432" t="s">
        <v>295</v>
      </c>
      <c r="J35" s="432"/>
      <c r="K35" s="432"/>
      <c r="L35" s="432"/>
      <c r="M35" s="432"/>
      <c r="N35" s="432"/>
      <c r="O35" s="433" t="s">
        <v>96</v>
      </c>
      <c r="P35" s="435" t="s">
        <v>128</v>
      </c>
      <c r="Q35" s="437" t="s">
        <v>129</v>
      </c>
      <c r="R35" s="495" t="s">
        <v>276</v>
      </c>
      <c r="S35" s="312" t="s">
        <v>272</v>
      </c>
      <c r="T35" s="313"/>
      <c r="U35" s="313"/>
      <c r="V35" s="313"/>
      <c r="W35" s="66"/>
    </row>
    <row r="36" spans="1:24" ht="18" customHeight="1" thickBot="1">
      <c r="A36" s="66"/>
      <c r="B36" s="66"/>
      <c r="C36" s="209" t="s">
        <v>106</v>
      </c>
      <c r="D36" s="210" t="s">
        <v>107</v>
      </c>
      <c r="E36" s="493" t="s">
        <v>108</v>
      </c>
      <c r="F36" s="493"/>
      <c r="G36" s="493" t="s">
        <v>109</v>
      </c>
      <c r="H36" s="494"/>
      <c r="I36" s="209" t="s">
        <v>106</v>
      </c>
      <c r="J36" s="210" t="s">
        <v>107</v>
      </c>
      <c r="K36" s="493" t="s">
        <v>108</v>
      </c>
      <c r="L36" s="493"/>
      <c r="M36" s="493" t="s">
        <v>109</v>
      </c>
      <c r="N36" s="494"/>
      <c r="O36" s="434"/>
      <c r="P36" s="436"/>
      <c r="Q36" s="438"/>
      <c r="R36" s="496"/>
      <c r="S36" s="459"/>
      <c r="T36" s="460"/>
      <c r="U36" s="460"/>
      <c r="V36" s="460"/>
      <c r="W36" s="66"/>
    </row>
    <row r="37" spans="1:24" ht="15.75" customHeight="1" thickBot="1">
      <c r="A37" s="60"/>
      <c r="B37" s="60"/>
      <c r="C37" s="528">
        <f>SUM(C38:C50)</f>
        <v>10</v>
      </c>
      <c r="D37" s="529">
        <f>SUM(D38:D50)</f>
        <v>53</v>
      </c>
      <c r="E37" s="530">
        <v>3200</v>
      </c>
      <c r="F37" s="530"/>
      <c r="G37" s="530">
        <f>SUM(G38:H50)</f>
        <v>2361</v>
      </c>
      <c r="H37" s="531"/>
      <c r="I37" s="528">
        <f>SUM(I38:I50)</f>
        <v>10</v>
      </c>
      <c r="J37" s="529">
        <f>SUM(J38:J50)</f>
        <v>52</v>
      </c>
      <c r="K37" s="530">
        <v>2500</v>
      </c>
      <c r="L37" s="530"/>
      <c r="M37" s="530">
        <f>SUM(M38:N50)</f>
        <v>2265</v>
      </c>
      <c r="N37" s="531"/>
      <c r="O37" s="528">
        <f>SUM(O38:O50)</f>
        <v>2</v>
      </c>
      <c r="P37" s="529">
        <f>SUM(P38:P50)</f>
        <v>185</v>
      </c>
      <c r="Q37" s="529">
        <f>SUM(Q38:Q50)</f>
        <v>4</v>
      </c>
      <c r="R37" s="532">
        <f>SUM(R38:R50)</f>
        <v>185</v>
      </c>
      <c r="S37" s="463" t="s">
        <v>110</v>
      </c>
      <c r="T37" s="464"/>
      <c r="U37" s="464"/>
      <c r="V37" s="464"/>
      <c r="W37" s="66"/>
    </row>
    <row r="38" spans="1:24" ht="15.75" customHeight="1" thickTop="1">
      <c r="A38" s="60"/>
      <c r="B38" s="60"/>
      <c r="C38" s="533"/>
      <c r="D38" s="534"/>
      <c r="E38" s="535"/>
      <c r="F38" s="535"/>
      <c r="G38" s="535">
        <v>3</v>
      </c>
      <c r="H38" s="536"/>
      <c r="I38" s="533"/>
      <c r="J38" s="534"/>
      <c r="K38" s="535"/>
      <c r="L38" s="535"/>
      <c r="M38" s="535">
        <v>3</v>
      </c>
      <c r="N38" s="536"/>
      <c r="O38" s="533"/>
      <c r="P38" s="534"/>
      <c r="Q38" s="537"/>
      <c r="R38" s="538"/>
      <c r="S38" s="497" t="s">
        <v>179</v>
      </c>
      <c r="T38" s="498"/>
      <c r="U38" s="498"/>
      <c r="V38" s="78"/>
      <c r="W38" s="148"/>
      <c r="X38" s="148"/>
    </row>
    <row r="39" spans="1:24" ht="15.75" customHeight="1">
      <c r="A39" s="60"/>
      <c r="B39" s="60"/>
      <c r="C39" s="539" t="s">
        <v>18</v>
      </c>
      <c r="D39" s="540" t="s">
        <v>18</v>
      </c>
      <c r="E39" s="541"/>
      <c r="F39" s="541"/>
      <c r="G39" s="541">
        <v>22</v>
      </c>
      <c r="H39" s="542"/>
      <c r="I39" s="539" t="s">
        <v>185</v>
      </c>
      <c r="J39" s="540" t="s">
        <v>185</v>
      </c>
      <c r="K39" s="541"/>
      <c r="L39" s="541"/>
      <c r="M39" s="541">
        <v>30</v>
      </c>
      <c r="N39" s="542"/>
      <c r="O39" s="539"/>
      <c r="P39" s="540"/>
      <c r="Q39" s="540"/>
      <c r="R39" s="540"/>
      <c r="S39" s="471" t="s">
        <v>111</v>
      </c>
      <c r="T39" s="417"/>
      <c r="U39" s="417"/>
      <c r="V39" s="499"/>
      <c r="W39" s="66"/>
    </row>
    <row r="40" spans="1:24" ht="15.75" customHeight="1">
      <c r="A40" s="82"/>
      <c r="B40" s="82"/>
      <c r="C40" s="539">
        <v>1</v>
      </c>
      <c r="D40" s="540">
        <v>9</v>
      </c>
      <c r="E40" s="541"/>
      <c r="F40" s="541"/>
      <c r="G40" s="541">
        <v>493</v>
      </c>
      <c r="H40" s="542"/>
      <c r="I40" s="539">
        <v>1</v>
      </c>
      <c r="J40" s="540">
        <v>9</v>
      </c>
      <c r="K40" s="541"/>
      <c r="L40" s="541"/>
      <c r="M40" s="541">
        <v>475</v>
      </c>
      <c r="N40" s="542"/>
      <c r="O40" s="539">
        <v>1</v>
      </c>
      <c r="P40" s="540">
        <v>33</v>
      </c>
      <c r="Q40" s="540">
        <v>1</v>
      </c>
      <c r="R40" s="543">
        <v>33</v>
      </c>
      <c r="S40" s="471" t="s">
        <v>112</v>
      </c>
      <c r="T40" s="417"/>
      <c r="U40" s="417"/>
      <c r="V40" s="499"/>
      <c r="W40" s="66"/>
    </row>
    <row r="41" spans="1:24" ht="15.75" customHeight="1">
      <c r="A41" s="82"/>
      <c r="B41" s="82"/>
      <c r="C41" s="539">
        <v>1</v>
      </c>
      <c r="D41" s="540">
        <v>7</v>
      </c>
      <c r="E41" s="541"/>
      <c r="F41" s="541"/>
      <c r="G41" s="541">
        <v>419</v>
      </c>
      <c r="H41" s="542"/>
      <c r="I41" s="539">
        <v>1</v>
      </c>
      <c r="J41" s="540">
        <v>7</v>
      </c>
      <c r="K41" s="541"/>
      <c r="L41" s="541"/>
      <c r="M41" s="541">
        <v>405</v>
      </c>
      <c r="N41" s="542"/>
      <c r="O41" s="539"/>
      <c r="P41" s="540">
        <v>37</v>
      </c>
      <c r="Q41" s="540"/>
      <c r="R41" s="543">
        <v>37</v>
      </c>
      <c r="S41" s="471" t="s">
        <v>113</v>
      </c>
      <c r="T41" s="417"/>
      <c r="U41" s="417"/>
      <c r="V41" s="499"/>
      <c r="W41" s="66"/>
    </row>
    <row r="42" spans="1:24" ht="15.75" customHeight="1">
      <c r="A42" s="82"/>
      <c r="B42" s="82"/>
      <c r="C42" s="539">
        <v>1</v>
      </c>
      <c r="D42" s="540">
        <v>7</v>
      </c>
      <c r="E42" s="541"/>
      <c r="F42" s="541"/>
      <c r="G42" s="541">
        <v>196</v>
      </c>
      <c r="H42" s="542"/>
      <c r="I42" s="539">
        <v>1</v>
      </c>
      <c r="J42" s="540">
        <v>6</v>
      </c>
      <c r="K42" s="541"/>
      <c r="L42" s="541"/>
      <c r="M42" s="541">
        <v>190</v>
      </c>
      <c r="N42" s="542"/>
      <c r="O42" s="539"/>
      <c r="P42" s="540">
        <v>16</v>
      </c>
      <c r="Q42" s="540"/>
      <c r="R42" s="543">
        <v>16</v>
      </c>
      <c r="S42" s="471" t="s">
        <v>114</v>
      </c>
      <c r="T42" s="417"/>
      <c r="U42" s="417"/>
      <c r="V42" s="499"/>
      <c r="W42" s="66"/>
    </row>
    <row r="43" spans="1:24" ht="15.75" customHeight="1">
      <c r="A43" s="82"/>
      <c r="B43" s="82"/>
      <c r="C43" s="539">
        <v>1</v>
      </c>
      <c r="D43" s="540">
        <v>5</v>
      </c>
      <c r="E43" s="541"/>
      <c r="F43" s="541"/>
      <c r="G43" s="541">
        <v>113</v>
      </c>
      <c r="H43" s="542"/>
      <c r="I43" s="539">
        <v>1</v>
      </c>
      <c r="J43" s="540">
        <v>5</v>
      </c>
      <c r="K43" s="541"/>
      <c r="L43" s="541"/>
      <c r="M43" s="541">
        <v>109</v>
      </c>
      <c r="N43" s="542"/>
      <c r="O43" s="539"/>
      <c r="P43" s="540">
        <v>10</v>
      </c>
      <c r="Q43" s="540"/>
      <c r="R43" s="543">
        <v>10</v>
      </c>
      <c r="S43" s="471" t="s">
        <v>115</v>
      </c>
      <c r="T43" s="417"/>
      <c r="U43" s="417"/>
      <c r="V43" s="499"/>
      <c r="W43" s="66"/>
    </row>
    <row r="44" spans="1:24" ht="15.75" customHeight="1">
      <c r="A44" s="82"/>
      <c r="B44" s="82"/>
      <c r="C44" s="539" t="s">
        <v>185</v>
      </c>
      <c r="D44" s="540" t="s">
        <v>185</v>
      </c>
      <c r="E44" s="541"/>
      <c r="F44" s="541"/>
      <c r="G44" s="541">
        <v>15</v>
      </c>
      <c r="H44" s="542"/>
      <c r="I44" s="539" t="s">
        <v>185</v>
      </c>
      <c r="J44" s="540" t="s">
        <v>185</v>
      </c>
      <c r="K44" s="541"/>
      <c r="L44" s="541"/>
      <c r="M44" s="541">
        <v>12</v>
      </c>
      <c r="N44" s="542"/>
      <c r="O44" s="539"/>
      <c r="P44" s="540"/>
      <c r="Q44" s="540"/>
      <c r="R44" s="540"/>
      <c r="S44" s="471" t="s">
        <v>116</v>
      </c>
      <c r="T44" s="417"/>
      <c r="U44" s="417"/>
      <c r="V44" s="499"/>
      <c r="W44" s="66"/>
    </row>
    <row r="45" spans="1:24" ht="15.75" customHeight="1">
      <c r="A45" s="82"/>
      <c r="B45" s="82"/>
      <c r="C45" s="539">
        <v>1</v>
      </c>
      <c r="D45" s="540">
        <v>3</v>
      </c>
      <c r="E45" s="541"/>
      <c r="F45" s="541"/>
      <c r="G45" s="541">
        <v>130</v>
      </c>
      <c r="H45" s="542"/>
      <c r="I45" s="539">
        <v>1</v>
      </c>
      <c r="J45" s="540">
        <v>3</v>
      </c>
      <c r="K45" s="541"/>
      <c r="L45" s="541"/>
      <c r="M45" s="541">
        <v>123</v>
      </c>
      <c r="N45" s="542"/>
      <c r="O45" s="539"/>
      <c r="P45" s="540">
        <v>11</v>
      </c>
      <c r="Q45" s="540"/>
      <c r="R45" s="543">
        <v>11</v>
      </c>
      <c r="S45" s="471" t="s">
        <v>117</v>
      </c>
      <c r="T45" s="417"/>
      <c r="U45" s="417"/>
      <c r="V45" s="499"/>
      <c r="W45" s="66"/>
    </row>
    <row r="46" spans="1:24" ht="15.75" customHeight="1">
      <c r="A46" s="82"/>
      <c r="B46" s="82"/>
      <c r="C46" s="539">
        <v>1</v>
      </c>
      <c r="D46" s="540">
        <v>4</v>
      </c>
      <c r="E46" s="541"/>
      <c r="F46" s="541"/>
      <c r="G46" s="541">
        <v>141</v>
      </c>
      <c r="H46" s="542"/>
      <c r="I46" s="539">
        <v>1</v>
      </c>
      <c r="J46" s="540">
        <v>4</v>
      </c>
      <c r="K46" s="541"/>
      <c r="L46" s="541"/>
      <c r="M46" s="541">
        <v>132</v>
      </c>
      <c r="N46" s="542"/>
      <c r="O46" s="539">
        <v>1</v>
      </c>
      <c r="P46" s="540">
        <v>12</v>
      </c>
      <c r="Q46" s="540"/>
      <c r="R46" s="543">
        <v>12</v>
      </c>
      <c r="S46" s="471" t="s">
        <v>118</v>
      </c>
      <c r="T46" s="417"/>
      <c r="U46" s="417"/>
      <c r="V46" s="499"/>
      <c r="W46" s="66"/>
    </row>
    <row r="47" spans="1:24" ht="15.75" customHeight="1">
      <c r="A47" s="82"/>
      <c r="B47" s="82"/>
      <c r="C47" s="539">
        <v>1</v>
      </c>
      <c r="D47" s="540">
        <v>3</v>
      </c>
      <c r="E47" s="541"/>
      <c r="F47" s="541"/>
      <c r="G47" s="541">
        <v>132</v>
      </c>
      <c r="H47" s="542"/>
      <c r="I47" s="539">
        <v>1</v>
      </c>
      <c r="J47" s="540">
        <v>3</v>
      </c>
      <c r="K47" s="541"/>
      <c r="L47" s="541"/>
      <c r="M47" s="541">
        <v>124</v>
      </c>
      <c r="N47" s="542"/>
      <c r="O47" s="539"/>
      <c r="P47" s="540">
        <v>11</v>
      </c>
      <c r="Q47" s="540"/>
      <c r="R47" s="543">
        <v>11</v>
      </c>
      <c r="S47" s="471" t="s">
        <v>119</v>
      </c>
      <c r="T47" s="417"/>
      <c r="U47" s="417"/>
      <c r="V47" s="499"/>
      <c r="W47" s="66"/>
    </row>
    <row r="48" spans="1:24" ht="15.75" customHeight="1">
      <c r="A48" s="82"/>
      <c r="B48" s="82"/>
      <c r="C48" s="539">
        <v>1</v>
      </c>
      <c r="D48" s="540">
        <v>5</v>
      </c>
      <c r="E48" s="541"/>
      <c r="F48" s="541"/>
      <c r="G48" s="541">
        <v>295</v>
      </c>
      <c r="H48" s="542"/>
      <c r="I48" s="539">
        <v>1</v>
      </c>
      <c r="J48" s="540">
        <v>5</v>
      </c>
      <c r="K48" s="541"/>
      <c r="L48" s="541"/>
      <c r="M48" s="541">
        <v>287</v>
      </c>
      <c r="N48" s="542"/>
      <c r="O48" s="539"/>
      <c r="P48" s="540">
        <v>23</v>
      </c>
      <c r="Q48" s="540">
        <v>1</v>
      </c>
      <c r="R48" s="543">
        <v>23</v>
      </c>
      <c r="S48" s="471" t="s">
        <v>120</v>
      </c>
      <c r="T48" s="417"/>
      <c r="U48" s="417"/>
      <c r="V48" s="499"/>
      <c r="W48" s="66"/>
    </row>
    <row r="49" spans="1:23" ht="15.75" customHeight="1">
      <c r="A49" s="82"/>
      <c r="B49" s="82"/>
      <c r="C49" s="539">
        <v>1</v>
      </c>
      <c r="D49" s="540">
        <v>4</v>
      </c>
      <c r="E49" s="541"/>
      <c r="F49" s="541"/>
      <c r="G49" s="541">
        <v>153</v>
      </c>
      <c r="H49" s="542"/>
      <c r="I49" s="539">
        <v>1</v>
      </c>
      <c r="J49" s="540">
        <v>4</v>
      </c>
      <c r="K49" s="541"/>
      <c r="L49" s="541"/>
      <c r="M49" s="541">
        <v>145</v>
      </c>
      <c r="N49" s="542"/>
      <c r="O49" s="539"/>
      <c r="P49" s="540">
        <v>12</v>
      </c>
      <c r="Q49" s="540"/>
      <c r="R49" s="543">
        <v>12</v>
      </c>
      <c r="S49" s="471" t="s">
        <v>121</v>
      </c>
      <c r="T49" s="417"/>
      <c r="U49" s="417"/>
      <c r="V49" s="499"/>
      <c r="W49" s="66"/>
    </row>
    <row r="50" spans="1:23" ht="15.75" customHeight="1" thickBot="1">
      <c r="A50" s="82"/>
      <c r="B50" s="82"/>
      <c r="C50" s="544">
        <v>1</v>
      </c>
      <c r="D50" s="545">
        <v>6</v>
      </c>
      <c r="E50" s="546"/>
      <c r="F50" s="546"/>
      <c r="G50" s="546">
        <v>249</v>
      </c>
      <c r="H50" s="547"/>
      <c r="I50" s="544">
        <v>1</v>
      </c>
      <c r="J50" s="545">
        <v>6</v>
      </c>
      <c r="K50" s="546"/>
      <c r="L50" s="546"/>
      <c r="M50" s="546">
        <v>230</v>
      </c>
      <c r="N50" s="547"/>
      <c r="O50" s="544"/>
      <c r="P50" s="545">
        <v>20</v>
      </c>
      <c r="Q50" s="545">
        <v>2</v>
      </c>
      <c r="R50" s="548">
        <v>20</v>
      </c>
      <c r="S50" s="492" t="s">
        <v>122</v>
      </c>
      <c r="T50" s="418"/>
      <c r="U50" s="418"/>
      <c r="V50" s="319"/>
      <c r="W50" s="66"/>
    </row>
    <row r="51" spans="1:23" ht="17.25" customHeight="1">
      <c r="A51" s="66"/>
      <c r="B51" s="66"/>
      <c r="C51" s="66"/>
      <c r="D51" s="66"/>
      <c r="E51" s="66"/>
      <c r="F51" s="66"/>
      <c r="G51" s="66"/>
      <c r="H51" s="66"/>
      <c r="I51" s="66"/>
      <c r="J51" s="66"/>
      <c r="K51" s="66"/>
      <c r="L51" s="66"/>
      <c r="M51" s="66"/>
      <c r="N51" s="66"/>
      <c r="O51" s="66"/>
      <c r="P51" s="66"/>
      <c r="Q51" s="66"/>
      <c r="R51" s="66"/>
      <c r="S51" s="66"/>
      <c r="T51" s="66"/>
      <c r="U51" s="66"/>
      <c r="V51" s="66"/>
      <c r="W51" s="66"/>
    </row>
    <row r="52" spans="1:23" ht="17.25" customHeight="1"/>
  </sheetData>
  <mergeCells count="311">
    <mergeCell ref="K38:L38"/>
    <mergeCell ref="K39:L39"/>
    <mergeCell ref="K40:L40"/>
    <mergeCell ref="K41:L41"/>
    <mergeCell ref="K42:L42"/>
    <mergeCell ref="K43:L43"/>
    <mergeCell ref="K45:L45"/>
    <mergeCell ref="K46:L46"/>
    <mergeCell ref="K47:L47"/>
    <mergeCell ref="M49:N49"/>
    <mergeCell ref="S49:U49"/>
    <mergeCell ref="E46:F46"/>
    <mergeCell ref="G46:H46"/>
    <mergeCell ref="M46:N46"/>
    <mergeCell ref="S46:U46"/>
    <mergeCell ref="E50:F50"/>
    <mergeCell ref="G50:H50"/>
    <mergeCell ref="M50:N50"/>
    <mergeCell ref="S50:U50"/>
    <mergeCell ref="E48:F48"/>
    <mergeCell ref="G48:H48"/>
    <mergeCell ref="M48:N48"/>
    <mergeCell ref="S48:U48"/>
    <mergeCell ref="E49:F49"/>
    <mergeCell ref="G49:H49"/>
    <mergeCell ref="E47:F47"/>
    <mergeCell ref="G47:H47"/>
    <mergeCell ref="M47:N47"/>
    <mergeCell ref="S47:U47"/>
    <mergeCell ref="K48:L48"/>
    <mergeCell ref="K49:L49"/>
    <mergeCell ref="K50:L50"/>
    <mergeCell ref="S43:U43"/>
    <mergeCell ref="E44:F44"/>
    <mergeCell ref="G44:H44"/>
    <mergeCell ref="M44:N44"/>
    <mergeCell ref="S44:U44"/>
    <mergeCell ref="K44:L44"/>
    <mergeCell ref="E45:F45"/>
    <mergeCell ref="G45:H45"/>
    <mergeCell ref="M45:N45"/>
    <mergeCell ref="S45:U45"/>
    <mergeCell ref="E38:F38"/>
    <mergeCell ref="G38:H38"/>
    <mergeCell ref="M38:N38"/>
    <mergeCell ref="S38:U38"/>
    <mergeCell ref="E39:F39"/>
    <mergeCell ref="G39:H39"/>
    <mergeCell ref="M39:N39"/>
    <mergeCell ref="S39:U39"/>
    <mergeCell ref="V39:V50"/>
    <mergeCell ref="E40:F40"/>
    <mergeCell ref="G40:H40"/>
    <mergeCell ref="M40:N40"/>
    <mergeCell ref="S40:U40"/>
    <mergeCell ref="E42:F42"/>
    <mergeCell ref="G42:H42"/>
    <mergeCell ref="M42:N42"/>
    <mergeCell ref="S42:U42"/>
    <mergeCell ref="E41:F41"/>
    <mergeCell ref="G41:H41"/>
    <mergeCell ref="M41:N41"/>
    <mergeCell ref="S41:U41"/>
    <mergeCell ref="E43:F43"/>
    <mergeCell ref="G43:H43"/>
    <mergeCell ref="M43:N43"/>
    <mergeCell ref="E36:F36"/>
    <mergeCell ref="G36:H36"/>
    <mergeCell ref="K36:L36"/>
    <mergeCell ref="M36:N36"/>
    <mergeCell ref="S35:V36"/>
    <mergeCell ref="R35:R36"/>
    <mergeCell ref="E37:F37"/>
    <mergeCell ref="G37:H37"/>
    <mergeCell ref="K37:L37"/>
    <mergeCell ref="M37:N37"/>
    <mergeCell ref="S37:V37"/>
    <mergeCell ref="F29:G29"/>
    <mergeCell ref="H29:I29"/>
    <mergeCell ref="J29:K29"/>
    <mergeCell ref="L29:M29"/>
    <mergeCell ref="N29:O29"/>
    <mergeCell ref="C29:E29"/>
    <mergeCell ref="P29:Q29"/>
    <mergeCell ref="R29:S29"/>
    <mergeCell ref="T29:W29"/>
    <mergeCell ref="F28:G28"/>
    <mergeCell ref="H28:I28"/>
    <mergeCell ref="J28:K28"/>
    <mergeCell ref="L28:M28"/>
    <mergeCell ref="N28:O28"/>
    <mergeCell ref="C28:E28"/>
    <mergeCell ref="P28:Q28"/>
    <mergeCell ref="R28:S28"/>
    <mergeCell ref="T28:W28"/>
    <mergeCell ref="F27:G27"/>
    <mergeCell ref="H27:I27"/>
    <mergeCell ref="J27:K27"/>
    <mergeCell ref="L27:M27"/>
    <mergeCell ref="N27:O27"/>
    <mergeCell ref="C27:E27"/>
    <mergeCell ref="P27:Q27"/>
    <mergeCell ref="R27:S27"/>
    <mergeCell ref="T27:W27"/>
    <mergeCell ref="F26:G26"/>
    <mergeCell ref="H26:I26"/>
    <mergeCell ref="J26:K26"/>
    <mergeCell ref="L26:M26"/>
    <mergeCell ref="N26:O26"/>
    <mergeCell ref="C26:E26"/>
    <mergeCell ref="P26:Q26"/>
    <mergeCell ref="R26:S26"/>
    <mergeCell ref="T26:W26"/>
    <mergeCell ref="F25:G25"/>
    <mergeCell ref="H25:I25"/>
    <mergeCell ref="J25:K25"/>
    <mergeCell ref="L25:M25"/>
    <mergeCell ref="N25:O25"/>
    <mergeCell ref="C25:E25"/>
    <mergeCell ref="P25:Q25"/>
    <mergeCell ref="R25:S25"/>
    <mergeCell ref="T25:W25"/>
    <mergeCell ref="F24:G24"/>
    <mergeCell ref="H24:I24"/>
    <mergeCell ref="J24:K24"/>
    <mergeCell ref="L24:M24"/>
    <mergeCell ref="N24:O24"/>
    <mergeCell ref="C24:E24"/>
    <mergeCell ref="P24:Q24"/>
    <mergeCell ref="R24:S24"/>
    <mergeCell ref="T24:W24"/>
    <mergeCell ref="F23:G23"/>
    <mergeCell ref="H23:I23"/>
    <mergeCell ref="J23:K23"/>
    <mergeCell ref="L23:M23"/>
    <mergeCell ref="N23:O23"/>
    <mergeCell ref="C23:E23"/>
    <mergeCell ref="P23:Q23"/>
    <mergeCell ref="R23:S23"/>
    <mergeCell ref="T23:W23"/>
    <mergeCell ref="F22:G22"/>
    <mergeCell ref="H22:I22"/>
    <mergeCell ref="J22:K22"/>
    <mergeCell ref="L22:M22"/>
    <mergeCell ref="N22:O22"/>
    <mergeCell ref="C22:E22"/>
    <mergeCell ref="P22:Q22"/>
    <mergeCell ref="R22:S22"/>
    <mergeCell ref="T22:W22"/>
    <mergeCell ref="F21:G21"/>
    <mergeCell ref="H21:I21"/>
    <mergeCell ref="J21:K21"/>
    <mergeCell ref="L21:M21"/>
    <mergeCell ref="N21:O21"/>
    <mergeCell ref="C21:E21"/>
    <mergeCell ref="P21:Q21"/>
    <mergeCell ref="R21:S21"/>
    <mergeCell ref="T21:W21"/>
    <mergeCell ref="F20:G20"/>
    <mergeCell ref="H20:I20"/>
    <mergeCell ref="J20:K20"/>
    <mergeCell ref="L20:M20"/>
    <mergeCell ref="N20:O20"/>
    <mergeCell ref="C20:E20"/>
    <mergeCell ref="P20:Q20"/>
    <mergeCell ref="R20:S20"/>
    <mergeCell ref="T20:W20"/>
    <mergeCell ref="F19:G19"/>
    <mergeCell ref="H19:I19"/>
    <mergeCell ref="J19:K19"/>
    <mergeCell ref="L19:M19"/>
    <mergeCell ref="N19:O19"/>
    <mergeCell ref="C19:E19"/>
    <mergeCell ref="P19:Q19"/>
    <mergeCell ref="R19:S19"/>
    <mergeCell ref="T19:W19"/>
    <mergeCell ref="F18:G18"/>
    <mergeCell ref="H18:I18"/>
    <mergeCell ref="J18:K18"/>
    <mergeCell ref="L18:M18"/>
    <mergeCell ref="N18:O18"/>
    <mergeCell ref="C18:E18"/>
    <mergeCell ref="P18:Q18"/>
    <mergeCell ref="R18:S18"/>
    <mergeCell ref="T18:W18"/>
    <mergeCell ref="F17:G17"/>
    <mergeCell ref="H17:I17"/>
    <mergeCell ref="J17:K17"/>
    <mergeCell ref="L17:M17"/>
    <mergeCell ref="N17:O17"/>
    <mergeCell ref="C17:E17"/>
    <mergeCell ref="P17:Q17"/>
    <mergeCell ref="R17:S17"/>
    <mergeCell ref="T17:W17"/>
    <mergeCell ref="F16:G16"/>
    <mergeCell ref="H16:I16"/>
    <mergeCell ref="J16:K16"/>
    <mergeCell ref="L16:M16"/>
    <mergeCell ref="N16:O16"/>
    <mergeCell ref="C16:E16"/>
    <mergeCell ref="P16:Q16"/>
    <mergeCell ref="R16:S16"/>
    <mergeCell ref="T16:W16"/>
    <mergeCell ref="F15:G15"/>
    <mergeCell ref="H15:I15"/>
    <mergeCell ref="J15:K15"/>
    <mergeCell ref="L15:M15"/>
    <mergeCell ref="N15:O15"/>
    <mergeCell ref="C15:E15"/>
    <mergeCell ref="P15:Q15"/>
    <mergeCell ref="R15:S15"/>
    <mergeCell ref="T15:W15"/>
    <mergeCell ref="F14:G14"/>
    <mergeCell ref="H14:I14"/>
    <mergeCell ref="J14:K14"/>
    <mergeCell ref="L14:M14"/>
    <mergeCell ref="N14:O14"/>
    <mergeCell ref="C14:E14"/>
    <mergeCell ref="P14:Q14"/>
    <mergeCell ref="R14:S14"/>
    <mergeCell ref="T14:W14"/>
    <mergeCell ref="F13:G13"/>
    <mergeCell ref="H13:I13"/>
    <mergeCell ref="J13:K13"/>
    <mergeCell ref="L13:M13"/>
    <mergeCell ref="N13:O13"/>
    <mergeCell ref="C13:E13"/>
    <mergeCell ref="P13:Q13"/>
    <mergeCell ref="R13:S13"/>
    <mergeCell ref="T13:W13"/>
    <mergeCell ref="F12:G12"/>
    <mergeCell ref="H12:I12"/>
    <mergeCell ref="J12:K12"/>
    <mergeCell ref="L12:M12"/>
    <mergeCell ref="N12:O12"/>
    <mergeCell ref="C12:E12"/>
    <mergeCell ref="P12:Q12"/>
    <mergeCell ref="R12:S12"/>
    <mergeCell ref="T12:W12"/>
    <mergeCell ref="L10:M10"/>
    <mergeCell ref="N10:O10"/>
    <mergeCell ref="C10:E10"/>
    <mergeCell ref="P10:Q10"/>
    <mergeCell ref="R10:S10"/>
    <mergeCell ref="T10:W10"/>
    <mergeCell ref="F11:G11"/>
    <mergeCell ref="H11:I11"/>
    <mergeCell ref="J11:K11"/>
    <mergeCell ref="L11:M11"/>
    <mergeCell ref="N11:O11"/>
    <mergeCell ref="C11:E11"/>
    <mergeCell ref="P11:Q11"/>
    <mergeCell ref="R11:S11"/>
    <mergeCell ref="T11:W11"/>
    <mergeCell ref="T8:W8"/>
    <mergeCell ref="F9:G9"/>
    <mergeCell ref="H9:I9"/>
    <mergeCell ref="J9:K9"/>
    <mergeCell ref="L9:M9"/>
    <mergeCell ref="N9:O9"/>
    <mergeCell ref="C9:E9"/>
    <mergeCell ref="P9:Q9"/>
    <mergeCell ref="R9:S9"/>
    <mergeCell ref="T9:W9"/>
    <mergeCell ref="T4:W5"/>
    <mergeCell ref="F5:G5"/>
    <mergeCell ref="H5:I5"/>
    <mergeCell ref="J5:K5"/>
    <mergeCell ref="L5:M5"/>
    <mergeCell ref="T6:W6"/>
    <mergeCell ref="F7:G7"/>
    <mergeCell ref="H7:I7"/>
    <mergeCell ref="J7:K7"/>
    <mergeCell ref="L7:M7"/>
    <mergeCell ref="N7:O7"/>
    <mergeCell ref="F6:G6"/>
    <mergeCell ref="H6:I6"/>
    <mergeCell ref="L6:M6"/>
    <mergeCell ref="N6:O6"/>
    <mergeCell ref="P7:Q7"/>
    <mergeCell ref="R7:S7"/>
    <mergeCell ref="T7:W7"/>
    <mergeCell ref="F4:O4"/>
    <mergeCell ref="J6:K6"/>
    <mergeCell ref="N5:O5"/>
    <mergeCell ref="P5:Q5"/>
    <mergeCell ref="R5:S5"/>
    <mergeCell ref="O3:S3"/>
    <mergeCell ref="N34:R34"/>
    <mergeCell ref="C35:H35"/>
    <mergeCell ref="I35:N35"/>
    <mergeCell ref="O35:O36"/>
    <mergeCell ref="P35:P36"/>
    <mergeCell ref="Q35:Q36"/>
    <mergeCell ref="C6:E6"/>
    <mergeCell ref="C4:E5"/>
    <mergeCell ref="P4:S4"/>
    <mergeCell ref="P6:Q6"/>
    <mergeCell ref="R6:S6"/>
    <mergeCell ref="C7:E7"/>
    <mergeCell ref="F8:G8"/>
    <mergeCell ref="H8:I8"/>
    <mergeCell ref="J8:K8"/>
    <mergeCell ref="L8:M8"/>
    <mergeCell ref="N8:O8"/>
    <mergeCell ref="C8:E8"/>
    <mergeCell ref="P8:Q8"/>
    <mergeCell ref="R8:S8"/>
    <mergeCell ref="F10:G10"/>
    <mergeCell ref="H10:I10"/>
    <mergeCell ref="J10:K10"/>
  </mergeCells>
  <phoneticPr fontId="17"/>
  <pageMargins left="0.70866141732283472" right="0.70866141732283472" top="0.74803149606299213" bottom="0.6692913385826772" header="0.31496062992125984" footer="0.31496062992125984"/>
  <pageSetup paperSize="9" scale="98" orientation="portrait" r:id="rId1"/>
  <headerFooter scaleWithDoc="0" alignWithMargins="0">
    <oddFooter>&amp;C113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C2:P35"/>
  <sheetViews>
    <sheetView view="pageBreakPreview" zoomScaleNormal="100" zoomScaleSheetLayoutView="100" workbookViewId="0"/>
  </sheetViews>
  <sheetFormatPr defaultColWidth="5.90625" defaultRowHeight="20.149999999999999" customHeight="1"/>
  <cols>
    <col min="1" max="2" width="3.81640625" style="67" customWidth="1"/>
    <col min="3" max="3" width="11.81640625" style="66" customWidth="1"/>
    <col min="4" max="4" width="9.36328125" style="66" customWidth="1"/>
    <col min="5" max="13" width="5.90625" style="66" customWidth="1"/>
    <col min="14" max="14" width="6.90625" style="66" customWidth="1"/>
    <col min="15" max="15" width="5.90625" style="66" customWidth="1"/>
    <col min="16" max="16384" width="5.90625" style="67"/>
  </cols>
  <sheetData>
    <row r="2" spans="3:16" ht="27.75" customHeight="1">
      <c r="C2" s="68" t="s">
        <v>200</v>
      </c>
    </row>
    <row r="3" spans="3:16" ht="20.149999999999999" customHeight="1" thickBot="1">
      <c r="M3" s="309" t="s">
        <v>0</v>
      </c>
      <c r="N3" s="309"/>
      <c r="O3" s="309"/>
    </row>
    <row r="4" spans="3:16" ht="28.5" customHeight="1">
      <c r="C4" s="500" t="s">
        <v>247</v>
      </c>
      <c r="D4" s="502" t="s">
        <v>19</v>
      </c>
      <c r="E4" s="447" t="s">
        <v>130</v>
      </c>
      <c r="F4" s="504"/>
      <c r="G4" s="504"/>
      <c r="H4" s="504"/>
      <c r="I4" s="504"/>
      <c r="J4" s="504"/>
      <c r="K4" s="504"/>
      <c r="L4" s="504"/>
      <c r="M4" s="504"/>
      <c r="N4" s="504"/>
      <c r="O4" s="472"/>
      <c r="P4" s="83"/>
    </row>
    <row r="5" spans="3:16" ht="80.25" customHeight="1" thickBot="1">
      <c r="C5" s="501"/>
      <c r="D5" s="503"/>
      <c r="E5" s="84" t="s">
        <v>131</v>
      </c>
      <c r="F5" s="85" t="s">
        <v>132</v>
      </c>
      <c r="G5" s="85" t="s">
        <v>133</v>
      </c>
      <c r="H5" s="85" t="s">
        <v>134</v>
      </c>
      <c r="I5" s="85" t="s">
        <v>135</v>
      </c>
      <c r="J5" s="85" t="s">
        <v>136</v>
      </c>
      <c r="K5" s="85" t="s">
        <v>137</v>
      </c>
      <c r="L5" s="85" t="s">
        <v>138</v>
      </c>
      <c r="M5" s="85" t="s">
        <v>139</v>
      </c>
      <c r="N5" s="85" t="s">
        <v>140</v>
      </c>
      <c r="O5" s="85" t="s">
        <v>8</v>
      </c>
      <c r="P5" s="86"/>
    </row>
    <row r="6" spans="3:16" ht="10.5" customHeight="1">
      <c r="C6" s="87"/>
      <c r="D6" s="40"/>
      <c r="E6" s="88"/>
      <c r="F6" s="88"/>
      <c r="G6" s="88"/>
      <c r="H6" s="88"/>
      <c r="I6" s="88"/>
      <c r="J6" s="88"/>
      <c r="K6" s="88"/>
      <c r="L6" s="88"/>
      <c r="M6" s="88"/>
      <c r="N6" s="88"/>
      <c r="O6" s="88"/>
      <c r="P6" s="86"/>
    </row>
    <row r="7" spans="3:16" ht="26.25" customHeight="1">
      <c r="C7" s="89" t="s">
        <v>217</v>
      </c>
      <c r="D7" s="90"/>
      <c r="E7" s="90"/>
      <c r="F7" s="90"/>
      <c r="G7" s="90"/>
      <c r="H7" s="90"/>
      <c r="I7" s="90"/>
      <c r="J7" s="90"/>
      <c r="K7" s="90"/>
      <c r="L7" s="90"/>
      <c r="M7" s="90"/>
      <c r="N7" s="90"/>
      <c r="O7" s="90"/>
      <c r="P7" s="91"/>
    </row>
    <row r="8" spans="3:16" ht="36.75" customHeight="1">
      <c r="C8" s="94" t="s">
        <v>255</v>
      </c>
      <c r="D8" s="135">
        <f>SUM(E8:O8)</f>
        <v>3736</v>
      </c>
      <c r="E8" s="136">
        <v>32</v>
      </c>
      <c r="F8" s="170">
        <v>1</v>
      </c>
      <c r="G8" s="56">
        <v>13</v>
      </c>
      <c r="H8" s="56">
        <v>238</v>
      </c>
      <c r="I8" s="56">
        <v>35</v>
      </c>
      <c r="J8" s="56">
        <v>18</v>
      </c>
      <c r="K8" s="56">
        <v>618</v>
      </c>
      <c r="L8" s="56">
        <v>2</v>
      </c>
      <c r="M8" s="56">
        <v>29</v>
      </c>
      <c r="N8" s="56">
        <v>2138</v>
      </c>
      <c r="O8" s="56">
        <v>612</v>
      </c>
      <c r="P8" s="91"/>
    </row>
    <row r="9" spans="3:16" ht="36.75" customHeight="1">
      <c r="C9" s="94" t="s">
        <v>277</v>
      </c>
      <c r="D9" s="135">
        <f>SUM(E9:O9)</f>
        <v>3882</v>
      </c>
      <c r="E9" s="136">
        <v>32</v>
      </c>
      <c r="F9" s="170" t="s">
        <v>185</v>
      </c>
      <c r="G9" s="56">
        <v>12</v>
      </c>
      <c r="H9" s="56">
        <v>195</v>
      </c>
      <c r="I9" s="56">
        <v>35</v>
      </c>
      <c r="J9" s="56">
        <v>23</v>
      </c>
      <c r="K9" s="56">
        <v>634</v>
      </c>
      <c r="L9" s="56">
        <v>7</v>
      </c>
      <c r="M9" s="56">
        <v>32</v>
      </c>
      <c r="N9" s="56">
        <v>2351</v>
      </c>
      <c r="O9" s="56">
        <v>561</v>
      </c>
      <c r="P9" s="91"/>
    </row>
    <row r="10" spans="3:16" ht="36.75" customHeight="1">
      <c r="C10" s="151" t="s">
        <v>283</v>
      </c>
      <c r="D10" s="144">
        <f>SUM(E10:O10)</f>
        <v>4217</v>
      </c>
      <c r="E10" s="152">
        <v>27</v>
      </c>
      <c r="F10" s="171">
        <v>1</v>
      </c>
      <c r="G10" s="153">
        <v>12</v>
      </c>
      <c r="H10" s="153">
        <v>255</v>
      </c>
      <c r="I10" s="153">
        <v>39</v>
      </c>
      <c r="J10" s="153">
        <v>23</v>
      </c>
      <c r="K10" s="153">
        <v>628</v>
      </c>
      <c r="L10" s="153">
        <v>11</v>
      </c>
      <c r="M10" s="153">
        <v>18</v>
      </c>
      <c r="N10" s="153">
        <v>2548</v>
      </c>
      <c r="O10" s="153">
        <v>655</v>
      </c>
      <c r="P10" s="91"/>
    </row>
    <row r="11" spans="3:16" s="96" customFormat="1" ht="36.75" customHeight="1">
      <c r="C11" s="151" t="s">
        <v>289</v>
      </c>
      <c r="D11" s="144">
        <f>SUM(E11:O11)</f>
        <v>4503</v>
      </c>
      <c r="E11" s="152">
        <v>24</v>
      </c>
      <c r="F11" s="171" t="s">
        <v>185</v>
      </c>
      <c r="G11" s="153">
        <v>12</v>
      </c>
      <c r="H11" s="153">
        <v>246</v>
      </c>
      <c r="I11" s="153">
        <v>34</v>
      </c>
      <c r="J11" s="153">
        <v>27</v>
      </c>
      <c r="K11" s="153">
        <v>752</v>
      </c>
      <c r="L11" s="153">
        <v>2</v>
      </c>
      <c r="M11" s="153">
        <v>23</v>
      </c>
      <c r="N11" s="153">
        <v>2715</v>
      </c>
      <c r="O11" s="153">
        <v>668</v>
      </c>
      <c r="P11" s="95"/>
    </row>
    <row r="12" spans="3:16" s="96" customFormat="1" ht="36.75" customHeight="1" thickBot="1">
      <c r="C12" s="137" t="s">
        <v>292</v>
      </c>
      <c r="D12" s="138">
        <f>SUM(E12:O12)</f>
        <v>4426</v>
      </c>
      <c r="E12" s="139">
        <v>32</v>
      </c>
      <c r="F12" s="172" t="s">
        <v>185</v>
      </c>
      <c r="G12" s="140">
        <v>11</v>
      </c>
      <c r="H12" s="140">
        <v>235</v>
      </c>
      <c r="I12" s="140">
        <v>31</v>
      </c>
      <c r="J12" s="140">
        <v>19</v>
      </c>
      <c r="K12" s="140">
        <v>714</v>
      </c>
      <c r="L12" s="140">
        <v>6</v>
      </c>
      <c r="M12" s="140">
        <v>27</v>
      </c>
      <c r="N12" s="140">
        <v>2741</v>
      </c>
      <c r="O12" s="140">
        <v>610</v>
      </c>
      <c r="P12" s="95"/>
    </row>
    <row r="13" spans="3:16" ht="10.5" customHeight="1">
      <c r="C13" s="60"/>
      <c r="D13" s="92"/>
      <c r="E13" s="92"/>
      <c r="F13" s="93"/>
      <c r="G13" s="92"/>
      <c r="H13" s="92"/>
      <c r="I13" s="92"/>
      <c r="J13" s="92"/>
      <c r="K13" s="92"/>
      <c r="L13" s="92"/>
      <c r="M13" s="92"/>
      <c r="N13" s="92"/>
      <c r="O13" s="92"/>
      <c r="P13" s="91"/>
    </row>
    <row r="14" spans="3:16" ht="26.25" customHeight="1">
      <c r="C14" s="89" t="s">
        <v>216</v>
      </c>
      <c r="D14" s="90"/>
      <c r="E14" s="90"/>
      <c r="F14" s="90"/>
      <c r="G14" s="90"/>
      <c r="H14" s="90"/>
      <c r="I14" s="90"/>
      <c r="J14" s="90"/>
      <c r="K14" s="90"/>
      <c r="L14" s="90"/>
      <c r="M14" s="90"/>
      <c r="N14" s="90"/>
      <c r="O14" s="90"/>
      <c r="P14" s="91"/>
    </row>
    <row r="15" spans="3:16" ht="36.75" customHeight="1">
      <c r="C15" s="94" t="s">
        <v>255</v>
      </c>
      <c r="D15" s="135">
        <f>SUM(E15:O15)</f>
        <v>3285</v>
      </c>
      <c r="E15" s="136">
        <v>2</v>
      </c>
      <c r="F15" s="170" t="s">
        <v>185</v>
      </c>
      <c r="G15" s="56">
        <v>7</v>
      </c>
      <c r="H15" s="56">
        <v>211</v>
      </c>
      <c r="I15" s="56">
        <v>32</v>
      </c>
      <c r="J15" s="56">
        <v>17</v>
      </c>
      <c r="K15" s="56">
        <v>553</v>
      </c>
      <c r="L15" s="56">
        <v>2</v>
      </c>
      <c r="M15" s="56">
        <v>19</v>
      </c>
      <c r="N15" s="56">
        <v>1893</v>
      </c>
      <c r="O15" s="56">
        <v>549</v>
      </c>
      <c r="P15" s="91"/>
    </row>
    <row r="16" spans="3:16" ht="36.75" customHeight="1">
      <c r="C16" s="94" t="s">
        <v>277</v>
      </c>
      <c r="D16" s="135">
        <f>SUM(E16:O16)</f>
        <v>3399</v>
      </c>
      <c r="E16" s="136">
        <v>1</v>
      </c>
      <c r="F16" s="170" t="s">
        <v>185</v>
      </c>
      <c r="G16" s="56">
        <v>5</v>
      </c>
      <c r="H16" s="56">
        <v>170</v>
      </c>
      <c r="I16" s="56">
        <v>34</v>
      </c>
      <c r="J16" s="56">
        <v>23</v>
      </c>
      <c r="K16" s="56">
        <v>571</v>
      </c>
      <c r="L16" s="56">
        <v>7</v>
      </c>
      <c r="M16" s="56">
        <v>21</v>
      </c>
      <c r="N16" s="56">
        <v>2077</v>
      </c>
      <c r="O16" s="56">
        <v>490</v>
      </c>
      <c r="P16" s="91"/>
    </row>
    <row r="17" spans="3:16" ht="36.75" customHeight="1">
      <c r="C17" s="151" t="s">
        <v>283</v>
      </c>
      <c r="D17" s="144">
        <f>SUM(E17:O17)</f>
        <v>3846</v>
      </c>
      <c r="E17" s="152">
        <v>6</v>
      </c>
      <c r="F17" s="171" t="s">
        <v>185</v>
      </c>
      <c r="G17" s="153">
        <v>8</v>
      </c>
      <c r="H17" s="153">
        <v>203</v>
      </c>
      <c r="I17" s="153">
        <v>38</v>
      </c>
      <c r="J17" s="153">
        <v>23</v>
      </c>
      <c r="K17" s="153">
        <v>600</v>
      </c>
      <c r="L17" s="153">
        <v>8</v>
      </c>
      <c r="M17" s="153">
        <v>12</v>
      </c>
      <c r="N17" s="153">
        <v>2344</v>
      </c>
      <c r="O17" s="153">
        <v>604</v>
      </c>
      <c r="P17" s="91"/>
    </row>
    <row r="18" spans="3:16" ht="36.75" customHeight="1">
      <c r="C18" s="151" t="s">
        <v>289</v>
      </c>
      <c r="D18" s="144">
        <f>SUM(E18:O18)</f>
        <v>3861</v>
      </c>
      <c r="E18" s="152">
        <v>3</v>
      </c>
      <c r="F18" s="171" t="s">
        <v>185</v>
      </c>
      <c r="G18" s="153">
        <v>6</v>
      </c>
      <c r="H18" s="153">
        <v>194</v>
      </c>
      <c r="I18" s="153">
        <v>32</v>
      </c>
      <c r="J18" s="153">
        <v>24</v>
      </c>
      <c r="K18" s="153">
        <v>669</v>
      </c>
      <c r="L18" s="153">
        <v>2</v>
      </c>
      <c r="M18" s="153">
        <v>13</v>
      </c>
      <c r="N18" s="153">
        <v>2343</v>
      </c>
      <c r="O18" s="153">
        <v>575</v>
      </c>
      <c r="P18" s="91"/>
    </row>
    <row r="19" spans="3:16" ht="36.75" customHeight="1" thickBot="1">
      <c r="C19" s="137" t="s">
        <v>292</v>
      </c>
      <c r="D19" s="138">
        <f>SUM(E19:O19)</f>
        <v>3842</v>
      </c>
      <c r="E19" s="139">
        <v>2</v>
      </c>
      <c r="F19" s="172" t="s">
        <v>185</v>
      </c>
      <c r="G19" s="140">
        <v>4</v>
      </c>
      <c r="H19" s="140">
        <v>213</v>
      </c>
      <c r="I19" s="140">
        <v>29</v>
      </c>
      <c r="J19" s="140">
        <v>18</v>
      </c>
      <c r="K19" s="140">
        <v>648</v>
      </c>
      <c r="L19" s="140">
        <v>4</v>
      </c>
      <c r="M19" s="140">
        <v>14</v>
      </c>
      <c r="N19" s="140">
        <v>2370</v>
      </c>
      <c r="O19" s="140">
        <v>540</v>
      </c>
      <c r="P19" s="91"/>
    </row>
    <row r="20" spans="3:16" ht="18" customHeight="1">
      <c r="C20" s="37" t="s">
        <v>44</v>
      </c>
      <c r="D20" s="40"/>
      <c r="E20" s="40"/>
      <c r="F20" s="40"/>
      <c r="G20" s="40"/>
      <c r="H20" s="40"/>
      <c r="I20" s="40"/>
      <c r="J20" s="40"/>
      <c r="K20" s="40"/>
      <c r="L20" s="40"/>
      <c r="M20" s="40"/>
      <c r="N20" s="40"/>
      <c r="O20" s="40"/>
      <c r="P20" s="91"/>
    </row>
    <row r="21" spans="3:16" ht="24.9" customHeight="1">
      <c r="C21" s="40"/>
      <c r="D21" s="40"/>
      <c r="E21" s="40"/>
      <c r="F21" s="40"/>
      <c r="G21" s="40"/>
      <c r="H21" s="40"/>
      <c r="I21" s="40"/>
      <c r="J21" s="40"/>
      <c r="K21" s="40"/>
      <c r="L21" s="40"/>
      <c r="M21" s="40"/>
      <c r="N21" s="40"/>
      <c r="O21" s="40"/>
      <c r="P21" s="91"/>
    </row>
    <row r="22" spans="3:16" ht="24.9" customHeight="1"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0"/>
      <c r="O22" s="40"/>
      <c r="P22" s="91"/>
    </row>
    <row r="23" spans="3:16" ht="24.9" customHeight="1">
      <c r="C23" s="40"/>
      <c r="D23" s="40"/>
      <c r="E23" s="40"/>
      <c r="F23" s="40"/>
      <c r="G23" s="40"/>
      <c r="H23" s="40"/>
      <c r="I23" s="40"/>
      <c r="J23" s="40"/>
      <c r="K23" s="40"/>
      <c r="L23" s="40"/>
      <c r="M23" s="40"/>
      <c r="N23" s="40"/>
      <c r="O23" s="40"/>
      <c r="P23" s="91"/>
    </row>
    <row r="24" spans="3:16" ht="24.9" customHeight="1">
      <c r="C24" s="40"/>
      <c r="D24" s="40"/>
      <c r="E24" s="40"/>
      <c r="F24" s="40"/>
      <c r="G24" s="40"/>
      <c r="H24" s="40"/>
      <c r="I24" s="40"/>
      <c r="J24" s="40"/>
      <c r="K24" s="40"/>
      <c r="L24" s="40"/>
      <c r="M24" s="40"/>
      <c r="N24" s="40"/>
      <c r="O24" s="40"/>
      <c r="P24" s="91"/>
    </row>
    <row r="25" spans="3:16" ht="24.9" customHeight="1">
      <c r="C25" s="97"/>
      <c r="D25" s="40"/>
      <c r="E25" s="40"/>
      <c r="F25" s="40"/>
      <c r="G25" s="40"/>
      <c r="H25" s="40"/>
      <c r="I25" s="40"/>
      <c r="J25" s="40"/>
      <c r="K25" s="40"/>
      <c r="L25" s="40"/>
      <c r="M25" s="40"/>
      <c r="N25" s="40"/>
      <c r="O25" s="40"/>
      <c r="P25" s="91"/>
    </row>
    <row r="26" spans="3:16" ht="24.9" customHeight="1">
      <c r="C26" s="97"/>
      <c r="D26" s="40"/>
      <c r="E26" s="40"/>
      <c r="F26" s="40"/>
      <c r="G26" s="40"/>
      <c r="H26" s="40"/>
      <c r="I26" s="40"/>
      <c r="J26" s="40"/>
      <c r="K26" s="40"/>
      <c r="L26" s="40"/>
      <c r="M26" s="40"/>
      <c r="N26" s="40"/>
      <c r="O26" s="40"/>
      <c r="P26" s="91"/>
    </row>
    <row r="27" spans="3:16" ht="24.9" customHeight="1">
      <c r="C27" s="97"/>
      <c r="D27" s="40"/>
      <c r="E27" s="40"/>
      <c r="F27" s="40"/>
      <c r="G27" s="40"/>
      <c r="H27" s="40"/>
      <c r="I27" s="40"/>
      <c r="J27" s="40"/>
      <c r="K27" s="40"/>
      <c r="L27" s="40"/>
      <c r="M27" s="40"/>
      <c r="N27" s="40"/>
      <c r="O27" s="40"/>
      <c r="P27" s="91"/>
    </row>
    <row r="28" spans="3:16" ht="24.9" customHeight="1">
      <c r="C28" s="40"/>
      <c r="D28" s="40"/>
      <c r="E28" s="40"/>
      <c r="F28" s="40"/>
      <c r="G28" s="40"/>
      <c r="H28" s="40"/>
      <c r="I28" s="40"/>
      <c r="J28" s="40"/>
      <c r="K28" s="40"/>
      <c r="L28" s="40"/>
      <c r="M28" s="40"/>
      <c r="N28" s="40"/>
      <c r="O28" s="40"/>
      <c r="P28" s="91"/>
    </row>
    <row r="29" spans="3:16" ht="24.9" customHeight="1">
      <c r="C29" s="40"/>
      <c r="D29" s="40"/>
      <c r="E29" s="40"/>
      <c r="F29" s="40"/>
      <c r="G29" s="40"/>
      <c r="H29" s="40"/>
      <c r="I29" s="40"/>
      <c r="J29" s="40"/>
      <c r="K29" s="40"/>
      <c r="L29" s="40"/>
      <c r="M29" s="40"/>
      <c r="N29" s="40"/>
      <c r="O29" s="40"/>
      <c r="P29" s="91"/>
    </row>
    <row r="30" spans="3:16" ht="24.9" customHeight="1">
      <c r="C30" s="97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0"/>
      <c r="O30" s="40"/>
      <c r="P30" s="91"/>
    </row>
    <row r="31" spans="3:16" ht="24.9" customHeight="1">
      <c r="C31" s="97"/>
      <c r="D31" s="40"/>
      <c r="E31" s="40"/>
      <c r="F31" s="39"/>
      <c r="G31" s="40"/>
      <c r="H31" s="40"/>
      <c r="I31" s="40"/>
      <c r="J31" s="40"/>
      <c r="K31" s="40"/>
      <c r="L31" s="40"/>
      <c r="M31" s="40"/>
      <c r="N31" s="40"/>
      <c r="O31" s="40"/>
      <c r="P31" s="91"/>
    </row>
    <row r="32" spans="3:16" ht="24.9" customHeight="1">
      <c r="C32" s="97"/>
      <c r="D32" s="40"/>
      <c r="E32" s="40"/>
      <c r="F32" s="40"/>
      <c r="G32" s="40"/>
      <c r="H32" s="40"/>
      <c r="I32" s="40"/>
      <c r="J32" s="40"/>
      <c r="K32" s="40"/>
      <c r="L32" s="40"/>
      <c r="M32" s="40"/>
      <c r="N32" s="40"/>
      <c r="O32" s="40"/>
      <c r="P32" s="91"/>
    </row>
    <row r="33" spans="3:16" ht="24.9" customHeight="1">
      <c r="C33" s="97"/>
      <c r="D33" s="40"/>
      <c r="E33" s="40"/>
      <c r="F33" s="40"/>
      <c r="G33" s="40"/>
      <c r="H33" s="40"/>
      <c r="I33" s="40"/>
      <c r="J33" s="40"/>
      <c r="K33" s="40"/>
      <c r="L33" s="40"/>
      <c r="M33" s="40"/>
      <c r="N33" s="40"/>
      <c r="O33" s="40"/>
      <c r="P33" s="91"/>
    </row>
    <row r="34" spans="3:16" ht="24.9" customHeight="1">
      <c r="C34" s="97"/>
      <c r="D34" s="40"/>
      <c r="E34" s="40"/>
      <c r="F34" s="40"/>
      <c r="G34" s="40"/>
      <c r="H34" s="40"/>
      <c r="I34" s="40"/>
      <c r="J34" s="40"/>
      <c r="K34" s="40"/>
      <c r="L34" s="40"/>
      <c r="M34" s="40"/>
      <c r="N34" s="40"/>
      <c r="O34" s="40"/>
      <c r="P34" s="91"/>
    </row>
    <row r="35" spans="3:16" ht="20.149999999999999" customHeight="1">
      <c r="C35" s="40"/>
      <c r="D35" s="40"/>
      <c r="E35" s="40"/>
      <c r="F35" s="40"/>
      <c r="G35" s="40"/>
      <c r="H35" s="40"/>
      <c r="I35" s="40"/>
      <c r="J35" s="40"/>
      <c r="K35" s="40"/>
      <c r="L35" s="40"/>
      <c r="M35" s="40"/>
      <c r="N35" s="40"/>
      <c r="O35" s="40"/>
      <c r="P35" s="91"/>
    </row>
  </sheetData>
  <mergeCells count="4">
    <mergeCell ref="M3:O3"/>
    <mergeCell ref="C4:C5"/>
    <mergeCell ref="D4:D5"/>
    <mergeCell ref="E4:O4"/>
  </mergeCells>
  <phoneticPr fontId="17"/>
  <pageMargins left="0.23622047244094491" right="0.62992125984251968" top="0.74803149606299213" bottom="0.74803149606299213" header="0.31496062992125984" footer="0.31496062992125984"/>
  <pageSetup paperSize="9" orientation="portrait" r:id="rId1"/>
  <headerFooter scaleWithDoc="0" alignWithMargins="0">
    <oddFooter>&amp;C114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C2:H45"/>
  <sheetViews>
    <sheetView view="pageBreakPreview" zoomScaleNormal="100" zoomScaleSheetLayoutView="100" workbookViewId="0"/>
  </sheetViews>
  <sheetFormatPr defaultColWidth="13.6328125" defaultRowHeight="20.149999999999999" customHeight="1"/>
  <cols>
    <col min="1" max="2" width="3.81640625" style="98" customWidth="1"/>
    <col min="3" max="8" width="13.6328125" style="98" customWidth="1"/>
    <col min="9" max="16384" width="13.6328125" style="98"/>
  </cols>
  <sheetData>
    <row r="2" spans="3:8" ht="20.149999999999999" customHeight="1">
      <c r="C2" s="57" t="s">
        <v>218</v>
      </c>
      <c r="D2" s="28"/>
      <c r="E2" s="28"/>
      <c r="F2" s="28"/>
      <c r="G2" s="28"/>
      <c r="H2" s="28"/>
    </row>
    <row r="3" spans="3:8" ht="20.149999999999999" customHeight="1" thickBot="1">
      <c r="C3" s="28"/>
      <c r="D3" s="28"/>
      <c r="E3" s="28"/>
      <c r="F3" s="58"/>
      <c r="G3" s="58"/>
      <c r="H3" s="58" t="s">
        <v>70</v>
      </c>
    </row>
    <row r="4" spans="3:8" ht="29.25" customHeight="1" thickBot="1">
      <c r="C4" s="99" t="s">
        <v>273</v>
      </c>
      <c r="D4" s="100" t="s">
        <v>255</v>
      </c>
      <c r="E4" s="196" t="s">
        <v>277</v>
      </c>
      <c r="F4" s="196" t="s">
        <v>283</v>
      </c>
      <c r="G4" s="196" t="s">
        <v>289</v>
      </c>
      <c r="H4" s="101" t="s">
        <v>292</v>
      </c>
    </row>
    <row r="5" spans="3:8" ht="6.75" customHeight="1">
      <c r="C5" s="102"/>
      <c r="D5" s="175"/>
      <c r="E5" s="175"/>
      <c r="F5" s="175"/>
      <c r="G5" s="175"/>
      <c r="H5" s="175"/>
    </row>
    <row r="6" spans="3:8" ht="18" customHeight="1">
      <c r="C6" s="103" t="s">
        <v>181</v>
      </c>
      <c r="D6" s="104"/>
      <c r="E6" s="104"/>
      <c r="F6" s="104"/>
      <c r="G6" s="104"/>
      <c r="H6" s="104"/>
    </row>
    <row r="7" spans="3:8" ht="18" customHeight="1">
      <c r="C7" s="105" t="s">
        <v>274</v>
      </c>
      <c r="D7" s="106">
        <v>121</v>
      </c>
      <c r="E7" s="197">
        <v>142</v>
      </c>
      <c r="F7" s="198">
        <v>143</v>
      </c>
      <c r="G7" s="198">
        <v>161</v>
      </c>
      <c r="H7" s="141">
        <v>134</v>
      </c>
    </row>
    <row r="8" spans="3:8" ht="18" customHeight="1">
      <c r="C8" s="107" t="s">
        <v>275</v>
      </c>
      <c r="D8" s="147">
        <v>92</v>
      </c>
      <c r="E8" s="177">
        <v>131</v>
      </c>
      <c r="F8" s="176">
        <v>124</v>
      </c>
      <c r="G8" s="176">
        <v>113</v>
      </c>
      <c r="H8" s="125">
        <v>122</v>
      </c>
    </row>
    <row r="9" spans="3:8" ht="18" customHeight="1">
      <c r="C9" s="107" t="s">
        <v>145</v>
      </c>
      <c r="D9" s="147">
        <v>134</v>
      </c>
      <c r="E9" s="177">
        <v>135</v>
      </c>
      <c r="F9" s="176">
        <v>151</v>
      </c>
      <c r="G9" s="176">
        <v>153</v>
      </c>
      <c r="H9" s="125">
        <v>164</v>
      </c>
    </row>
    <row r="10" spans="3:8" ht="18" customHeight="1">
      <c r="C10" s="107" t="s">
        <v>146</v>
      </c>
      <c r="D10" s="147">
        <v>288</v>
      </c>
      <c r="E10" s="177">
        <v>276</v>
      </c>
      <c r="F10" s="176">
        <v>335</v>
      </c>
      <c r="G10" s="176">
        <v>345</v>
      </c>
      <c r="H10" s="125">
        <v>338</v>
      </c>
    </row>
    <row r="11" spans="3:8" ht="18" customHeight="1">
      <c r="C11" s="107" t="s">
        <v>147</v>
      </c>
      <c r="D11" s="147">
        <v>549</v>
      </c>
      <c r="E11" s="177">
        <v>532</v>
      </c>
      <c r="F11" s="176">
        <v>555</v>
      </c>
      <c r="G11" s="176">
        <v>631</v>
      </c>
      <c r="H11" s="125">
        <v>637</v>
      </c>
    </row>
    <row r="12" spans="3:8" ht="18" customHeight="1">
      <c r="C12" s="107" t="s">
        <v>148</v>
      </c>
      <c r="D12" s="147">
        <v>499</v>
      </c>
      <c r="E12" s="177">
        <v>546</v>
      </c>
      <c r="F12" s="176">
        <v>535</v>
      </c>
      <c r="G12" s="176">
        <v>629</v>
      </c>
      <c r="H12" s="125">
        <v>636</v>
      </c>
    </row>
    <row r="13" spans="3:8" ht="18" customHeight="1">
      <c r="C13" s="107" t="s">
        <v>149</v>
      </c>
      <c r="D13" s="147">
        <v>441</v>
      </c>
      <c r="E13" s="177">
        <v>463</v>
      </c>
      <c r="F13" s="176">
        <v>515</v>
      </c>
      <c r="G13" s="176">
        <v>578</v>
      </c>
      <c r="H13" s="125">
        <v>467</v>
      </c>
    </row>
    <row r="14" spans="3:8" ht="18" customHeight="1">
      <c r="C14" s="107" t="s">
        <v>150</v>
      </c>
      <c r="D14" s="147">
        <v>428</v>
      </c>
      <c r="E14" s="177">
        <v>438</v>
      </c>
      <c r="F14" s="176">
        <v>482</v>
      </c>
      <c r="G14" s="176">
        <v>480</v>
      </c>
      <c r="H14" s="125">
        <v>486</v>
      </c>
    </row>
    <row r="15" spans="3:8" ht="18" customHeight="1">
      <c r="C15" s="107" t="s">
        <v>151</v>
      </c>
      <c r="D15" s="147">
        <v>415</v>
      </c>
      <c r="E15" s="177">
        <v>418</v>
      </c>
      <c r="F15" s="176">
        <v>456</v>
      </c>
      <c r="G15" s="176">
        <v>498</v>
      </c>
      <c r="H15" s="125">
        <v>490</v>
      </c>
    </row>
    <row r="16" spans="3:8" ht="18" customHeight="1">
      <c r="C16" s="107" t="s">
        <v>152</v>
      </c>
      <c r="D16" s="147">
        <v>372</v>
      </c>
      <c r="E16" s="177">
        <v>335</v>
      </c>
      <c r="F16" s="176">
        <v>398</v>
      </c>
      <c r="G16" s="176">
        <v>412</v>
      </c>
      <c r="H16" s="125">
        <v>430</v>
      </c>
    </row>
    <row r="17" spans="3:8" ht="18" customHeight="1">
      <c r="C17" s="107" t="s">
        <v>153</v>
      </c>
      <c r="D17" s="147">
        <v>223</v>
      </c>
      <c r="E17" s="177">
        <v>273</v>
      </c>
      <c r="F17" s="176">
        <v>292</v>
      </c>
      <c r="G17" s="176">
        <v>283</v>
      </c>
      <c r="H17" s="125">
        <v>321</v>
      </c>
    </row>
    <row r="18" spans="3:8" ht="18" customHeight="1" thickBot="1">
      <c r="C18" s="107" t="s">
        <v>154</v>
      </c>
      <c r="D18" s="147">
        <v>174</v>
      </c>
      <c r="E18" s="177">
        <v>193</v>
      </c>
      <c r="F18" s="176">
        <v>231</v>
      </c>
      <c r="G18" s="176">
        <v>220</v>
      </c>
      <c r="H18" s="125">
        <v>201</v>
      </c>
    </row>
    <row r="19" spans="3:8" ht="18" customHeight="1" thickTop="1" thickBot="1">
      <c r="C19" s="52" t="s">
        <v>209</v>
      </c>
      <c r="D19" s="54">
        <f>SUM(D7:D18)</f>
        <v>3736</v>
      </c>
      <c r="E19" s="199">
        <f>SUM(E7:E18)</f>
        <v>3882</v>
      </c>
      <c r="F19" s="200">
        <f>SUM(F7:F18)</f>
        <v>4217</v>
      </c>
      <c r="G19" s="200">
        <f>SUM(G7:G18)</f>
        <v>4503</v>
      </c>
      <c r="H19" s="132">
        <f>SUM(H7:H18)</f>
        <v>4426</v>
      </c>
    </row>
    <row r="20" spans="3:8" ht="6.75" customHeight="1">
      <c r="C20" s="108"/>
      <c r="D20" s="109"/>
      <c r="E20" s="28"/>
      <c r="F20" s="28"/>
      <c r="G20" s="28"/>
      <c r="H20" s="28"/>
    </row>
    <row r="21" spans="3:8" ht="18" customHeight="1">
      <c r="C21" s="103" t="s">
        <v>182</v>
      </c>
      <c r="D21" s="104"/>
      <c r="E21" s="104"/>
      <c r="F21" s="104"/>
      <c r="G21" s="104"/>
      <c r="H21" s="104"/>
    </row>
    <row r="22" spans="3:8" ht="18" customHeight="1">
      <c r="C22" s="110" t="s">
        <v>155</v>
      </c>
      <c r="D22" s="106">
        <v>508</v>
      </c>
      <c r="E22" s="197">
        <v>557</v>
      </c>
      <c r="F22" s="198">
        <v>576</v>
      </c>
      <c r="G22" s="198">
        <v>633</v>
      </c>
      <c r="H22" s="141">
        <v>610</v>
      </c>
    </row>
    <row r="23" spans="3:8" ht="18" customHeight="1">
      <c r="C23" s="111" t="s">
        <v>156</v>
      </c>
      <c r="D23" s="147">
        <v>574</v>
      </c>
      <c r="E23" s="177">
        <v>590</v>
      </c>
      <c r="F23" s="176">
        <v>613</v>
      </c>
      <c r="G23" s="176">
        <v>721</v>
      </c>
      <c r="H23" s="125">
        <v>699</v>
      </c>
    </row>
    <row r="24" spans="3:8" ht="18" customHeight="1">
      <c r="C24" s="111" t="s">
        <v>157</v>
      </c>
      <c r="D24" s="147">
        <v>542</v>
      </c>
      <c r="E24" s="177">
        <v>541</v>
      </c>
      <c r="F24" s="176">
        <v>639</v>
      </c>
      <c r="G24" s="176">
        <v>631</v>
      </c>
      <c r="H24" s="125">
        <v>632</v>
      </c>
    </row>
    <row r="25" spans="3:8" ht="18" customHeight="1">
      <c r="C25" s="111" t="s">
        <v>158</v>
      </c>
      <c r="D25" s="147">
        <v>512</v>
      </c>
      <c r="E25" s="177">
        <v>546</v>
      </c>
      <c r="F25" s="176">
        <v>588</v>
      </c>
      <c r="G25" s="176">
        <v>625</v>
      </c>
      <c r="H25" s="125">
        <v>612</v>
      </c>
    </row>
    <row r="26" spans="3:8" ht="18" customHeight="1">
      <c r="C26" s="111" t="s">
        <v>159</v>
      </c>
      <c r="D26" s="147">
        <v>521</v>
      </c>
      <c r="E26" s="177">
        <v>521</v>
      </c>
      <c r="F26" s="176">
        <v>608</v>
      </c>
      <c r="G26" s="176">
        <v>643</v>
      </c>
      <c r="H26" s="125">
        <v>605</v>
      </c>
    </row>
    <row r="27" spans="3:8" ht="18" customHeight="1">
      <c r="C27" s="111" t="s">
        <v>160</v>
      </c>
      <c r="D27" s="147">
        <v>536</v>
      </c>
      <c r="E27" s="177">
        <v>556</v>
      </c>
      <c r="F27" s="176">
        <v>619</v>
      </c>
      <c r="G27" s="176">
        <v>663</v>
      </c>
      <c r="H27" s="125">
        <v>611</v>
      </c>
    </row>
    <row r="28" spans="3:8" ht="18" customHeight="1" thickBot="1">
      <c r="C28" s="62" t="s">
        <v>161</v>
      </c>
      <c r="D28" s="147">
        <v>543</v>
      </c>
      <c r="E28" s="177">
        <v>571</v>
      </c>
      <c r="F28" s="176">
        <v>574</v>
      </c>
      <c r="G28" s="176">
        <v>587</v>
      </c>
      <c r="H28" s="125">
        <v>657</v>
      </c>
    </row>
    <row r="29" spans="3:8" ht="18" customHeight="1" thickTop="1" thickBot="1">
      <c r="C29" s="52" t="s">
        <v>209</v>
      </c>
      <c r="D29" s="54">
        <f>SUM(D22:D28)</f>
        <v>3736</v>
      </c>
      <c r="E29" s="199">
        <f>SUM(E22:E28)</f>
        <v>3882</v>
      </c>
      <c r="F29" s="200">
        <f>SUM(F22:F28)</f>
        <v>4217</v>
      </c>
      <c r="G29" s="200">
        <f>SUM(G22:G28)</f>
        <v>4503</v>
      </c>
      <c r="H29" s="132">
        <f>SUM(H22:H28)</f>
        <v>4426</v>
      </c>
    </row>
    <row r="30" spans="3:8" ht="6.75" customHeight="1">
      <c r="C30" s="28"/>
      <c r="D30" s="28"/>
      <c r="E30" s="28"/>
      <c r="F30" s="28"/>
      <c r="G30" s="28"/>
      <c r="H30" s="28"/>
    </row>
    <row r="31" spans="3:8" ht="18" customHeight="1">
      <c r="C31" s="103" t="s">
        <v>183</v>
      </c>
      <c r="D31" s="104"/>
      <c r="E31" s="104"/>
      <c r="F31" s="104"/>
      <c r="G31" s="104"/>
      <c r="H31" s="104"/>
    </row>
    <row r="32" spans="3:8" ht="18" customHeight="1">
      <c r="C32" s="112" t="s">
        <v>162</v>
      </c>
      <c r="D32" s="106">
        <v>362</v>
      </c>
      <c r="E32" s="197">
        <v>320</v>
      </c>
      <c r="F32" s="198">
        <v>335</v>
      </c>
      <c r="G32" s="198">
        <v>457</v>
      </c>
      <c r="H32" s="141">
        <v>424</v>
      </c>
    </row>
    <row r="33" spans="3:8" ht="18" customHeight="1">
      <c r="C33" s="62" t="s">
        <v>163</v>
      </c>
      <c r="D33" s="147">
        <v>297</v>
      </c>
      <c r="E33" s="177">
        <v>334</v>
      </c>
      <c r="F33" s="176">
        <v>321</v>
      </c>
      <c r="G33" s="176">
        <v>312</v>
      </c>
      <c r="H33" s="125">
        <v>355</v>
      </c>
    </row>
    <row r="34" spans="3:8" ht="18" customHeight="1">
      <c r="C34" s="62" t="s">
        <v>164</v>
      </c>
      <c r="D34" s="147">
        <v>289</v>
      </c>
      <c r="E34" s="177">
        <v>285</v>
      </c>
      <c r="F34" s="176">
        <v>331</v>
      </c>
      <c r="G34" s="176">
        <v>349</v>
      </c>
      <c r="H34" s="125">
        <v>350</v>
      </c>
    </row>
    <row r="35" spans="3:8" ht="18" customHeight="1">
      <c r="C35" s="62" t="s">
        <v>165</v>
      </c>
      <c r="D35" s="147">
        <v>284</v>
      </c>
      <c r="E35" s="177">
        <v>293</v>
      </c>
      <c r="F35" s="176">
        <v>298</v>
      </c>
      <c r="G35" s="176">
        <v>317</v>
      </c>
      <c r="H35" s="125">
        <v>315</v>
      </c>
    </row>
    <row r="36" spans="3:8" ht="18" customHeight="1">
      <c r="C36" s="62" t="s">
        <v>166</v>
      </c>
      <c r="D36" s="147">
        <v>279</v>
      </c>
      <c r="E36" s="177">
        <v>349</v>
      </c>
      <c r="F36" s="176">
        <v>324</v>
      </c>
      <c r="G36" s="176">
        <v>332</v>
      </c>
      <c r="H36" s="125">
        <v>355</v>
      </c>
    </row>
    <row r="37" spans="3:8" ht="18" customHeight="1">
      <c r="C37" s="62" t="s">
        <v>167</v>
      </c>
      <c r="D37" s="147">
        <v>263</v>
      </c>
      <c r="E37" s="177">
        <v>291</v>
      </c>
      <c r="F37" s="176">
        <v>317</v>
      </c>
      <c r="G37" s="176">
        <v>349</v>
      </c>
      <c r="H37" s="125">
        <v>329</v>
      </c>
    </row>
    <row r="38" spans="3:8" ht="18" customHeight="1">
      <c r="C38" s="62" t="s">
        <v>168</v>
      </c>
      <c r="D38" s="147">
        <v>285</v>
      </c>
      <c r="E38" s="177">
        <v>341</v>
      </c>
      <c r="F38" s="176">
        <v>390</v>
      </c>
      <c r="G38" s="176">
        <v>438</v>
      </c>
      <c r="H38" s="125">
        <v>451</v>
      </c>
    </row>
    <row r="39" spans="3:8" ht="18" customHeight="1">
      <c r="C39" s="62" t="s">
        <v>169</v>
      </c>
      <c r="D39" s="147">
        <v>324</v>
      </c>
      <c r="E39" s="177">
        <v>363</v>
      </c>
      <c r="F39" s="176">
        <v>432</v>
      </c>
      <c r="G39" s="176">
        <v>414</v>
      </c>
      <c r="H39" s="125">
        <v>452</v>
      </c>
    </row>
    <row r="40" spans="3:8" ht="18" customHeight="1">
      <c r="C40" s="62" t="s">
        <v>170</v>
      </c>
      <c r="D40" s="147">
        <v>319</v>
      </c>
      <c r="E40" s="177">
        <v>306</v>
      </c>
      <c r="F40" s="176">
        <v>337</v>
      </c>
      <c r="G40" s="176">
        <v>376</v>
      </c>
      <c r="H40" s="125">
        <v>330</v>
      </c>
    </row>
    <row r="41" spans="3:8" ht="18" customHeight="1">
      <c r="C41" s="62" t="s">
        <v>171</v>
      </c>
      <c r="D41" s="147">
        <v>302</v>
      </c>
      <c r="E41" s="177">
        <v>347</v>
      </c>
      <c r="F41" s="176">
        <v>335</v>
      </c>
      <c r="G41" s="176">
        <v>388</v>
      </c>
      <c r="H41" s="125">
        <v>323</v>
      </c>
    </row>
    <row r="42" spans="3:8" ht="18" customHeight="1">
      <c r="C42" s="62" t="s">
        <v>172</v>
      </c>
      <c r="D42" s="147">
        <v>329</v>
      </c>
      <c r="E42" s="177">
        <v>335</v>
      </c>
      <c r="F42" s="176">
        <v>372</v>
      </c>
      <c r="G42" s="176">
        <v>367</v>
      </c>
      <c r="H42" s="125">
        <v>320</v>
      </c>
    </row>
    <row r="43" spans="3:8" ht="18" customHeight="1" thickBot="1">
      <c r="C43" s="62" t="s">
        <v>173</v>
      </c>
      <c r="D43" s="147">
        <v>403</v>
      </c>
      <c r="E43" s="177">
        <v>318</v>
      </c>
      <c r="F43" s="176">
        <v>425</v>
      </c>
      <c r="G43" s="176">
        <v>404</v>
      </c>
      <c r="H43" s="125">
        <v>422</v>
      </c>
    </row>
    <row r="44" spans="3:8" ht="18" customHeight="1" thickTop="1" thickBot="1">
      <c r="C44" s="52" t="s">
        <v>209</v>
      </c>
      <c r="D44" s="54">
        <f>SUM(D32:D43)</f>
        <v>3736</v>
      </c>
      <c r="E44" s="199">
        <f>SUM(E32:E43)</f>
        <v>3882</v>
      </c>
      <c r="F44" s="200">
        <f>SUM(F32:F43)</f>
        <v>4217</v>
      </c>
      <c r="G44" s="200">
        <f>SUM(G32:G43)</f>
        <v>4503</v>
      </c>
      <c r="H44" s="132">
        <f>SUM(H32:H43)</f>
        <v>4426</v>
      </c>
    </row>
    <row r="45" spans="3:8" ht="18" customHeight="1">
      <c r="C45" s="37" t="s">
        <v>44</v>
      </c>
      <c r="D45" s="42"/>
      <c r="E45" s="42"/>
      <c r="F45" s="42"/>
      <c r="G45" s="28"/>
      <c r="H45" s="28"/>
    </row>
  </sheetData>
  <phoneticPr fontId="17"/>
  <pageMargins left="0.51181102362204722" right="0.70866141732283472" top="0.74803149606299213" bottom="0.6692913385826772" header="0.31496062992125984" footer="0.31496062992125984"/>
  <pageSetup paperSize="9" scale="98" orientation="portrait" r:id="rId1"/>
  <headerFooter scaleWithDoc="0" alignWithMargins="0">
    <oddFooter>&amp;C115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C2:Q33"/>
  <sheetViews>
    <sheetView view="pageBreakPreview" zoomScaleNormal="100" zoomScaleSheetLayoutView="100" workbookViewId="0"/>
  </sheetViews>
  <sheetFormatPr defaultColWidth="5.36328125" defaultRowHeight="20.149999999999999" customHeight="1"/>
  <cols>
    <col min="1" max="2" width="3.81640625" style="67" customWidth="1"/>
    <col min="3" max="3" width="10.36328125" style="66" customWidth="1"/>
    <col min="4" max="4" width="12.36328125" style="66" customWidth="1"/>
    <col min="5" max="5" width="8.08984375" style="66" customWidth="1"/>
    <col min="6" max="16" width="5.36328125" style="66" customWidth="1"/>
    <col min="17" max="16384" width="5.36328125" style="67"/>
  </cols>
  <sheetData>
    <row r="2" spans="3:17" ht="20.149999999999999" customHeight="1">
      <c r="C2" s="68" t="s">
        <v>219</v>
      </c>
    </row>
    <row r="3" spans="3:17" ht="20.149999999999999" customHeight="1" thickBot="1">
      <c r="N3" s="309" t="s">
        <v>201</v>
      </c>
      <c r="O3" s="309"/>
      <c r="P3" s="309"/>
    </row>
    <row r="4" spans="3:17" ht="20.149999999999999" customHeight="1">
      <c r="C4" s="509" t="s">
        <v>223</v>
      </c>
      <c r="D4" s="510"/>
      <c r="E4" s="502" t="s">
        <v>19</v>
      </c>
      <c r="F4" s="447" t="s">
        <v>130</v>
      </c>
      <c r="G4" s="504"/>
      <c r="H4" s="504"/>
      <c r="I4" s="504"/>
      <c r="J4" s="504"/>
      <c r="K4" s="504"/>
      <c r="L4" s="504"/>
      <c r="M4" s="504"/>
      <c r="N4" s="504"/>
      <c r="O4" s="504"/>
      <c r="P4" s="472"/>
      <c r="Q4" s="83"/>
    </row>
    <row r="5" spans="3:17" ht="84.75" customHeight="1" thickBot="1">
      <c r="C5" s="511"/>
      <c r="D5" s="501"/>
      <c r="E5" s="512"/>
      <c r="F5" s="113" t="s">
        <v>131</v>
      </c>
      <c r="G5" s="114" t="s">
        <v>132</v>
      </c>
      <c r="H5" s="114" t="s">
        <v>133</v>
      </c>
      <c r="I5" s="114" t="s">
        <v>134</v>
      </c>
      <c r="J5" s="114" t="s">
        <v>135</v>
      </c>
      <c r="K5" s="114" t="s">
        <v>136</v>
      </c>
      <c r="L5" s="114" t="s">
        <v>137</v>
      </c>
      <c r="M5" s="114" t="s">
        <v>138</v>
      </c>
      <c r="N5" s="114" t="s">
        <v>139</v>
      </c>
      <c r="O5" s="114" t="s">
        <v>140</v>
      </c>
      <c r="P5" s="114" t="s">
        <v>8</v>
      </c>
      <c r="Q5" s="86"/>
    </row>
    <row r="6" spans="3:17" ht="24" customHeight="1">
      <c r="C6" s="506" t="s">
        <v>255</v>
      </c>
      <c r="D6" s="118" t="s">
        <v>141</v>
      </c>
      <c r="E6" s="154">
        <f t="shared" ref="E6:E25" si="0">SUM(F6:P6)</f>
        <v>72</v>
      </c>
      <c r="F6" s="156" t="s">
        <v>185</v>
      </c>
      <c r="G6" s="156" t="s">
        <v>185</v>
      </c>
      <c r="H6" s="156">
        <v>1</v>
      </c>
      <c r="I6" s="156">
        <v>2</v>
      </c>
      <c r="J6" s="156" t="s">
        <v>185</v>
      </c>
      <c r="K6" s="156" t="s">
        <v>185</v>
      </c>
      <c r="L6" s="156">
        <v>17</v>
      </c>
      <c r="M6" s="156" t="s">
        <v>185</v>
      </c>
      <c r="N6" s="156" t="s">
        <v>185</v>
      </c>
      <c r="O6" s="156">
        <v>37</v>
      </c>
      <c r="P6" s="156">
        <v>15</v>
      </c>
      <c r="Q6" s="91"/>
    </row>
    <row r="7" spans="3:17" ht="24" customHeight="1">
      <c r="C7" s="506"/>
      <c r="D7" s="116" t="s">
        <v>142</v>
      </c>
      <c r="E7" s="135">
        <f t="shared" si="0"/>
        <v>72</v>
      </c>
      <c r="F7" s="157" t="s">
        <v>185</v>
      </c>
      <c r="G7" s="155" t="s">
        <v>185</v>
      </c>
      <c r="H7" s="155" t="s">
        <v>185</v>
      </c>
      <c r="I7" s="155">
        <v>21</v>
      </c>
      <c r="J7" s="155" t="s">
        <v>185</v>
      </c>
      <c r="K7" s="155">
        <v>15</v>
      </c>
      <c r="L7" s="155">
        <v>9</v>
      </c>
      <c r="M7" s="155" t="s">
        <v>185</v>
      </c>
      <c r="N7" s="155" t="s">
        <v>185</v>
      </c>
      <c r="O7" s="155">
        <v>24</v>
      </c>
      <c r="P7" s="155">
        <v>3</v>
      </c>
      <c r="Q7" s="91"/>
    </row>
    <row r="8" spans="3:17" ht="24" customHeight="1">
      <c r="C8" s="506"/>
      <c r="D8" s="116" t="s">
        <v>143</v>
      </c>
      <c r="E8" s="135">
        <f t="shared" si="0"/>
        <v>693</v>
      </c>
      <c r="F8" s="157">
        <v>1</v>
      </c>
      <c r="G8" s="155" t="s">
        <v>185</v>
      </c>
      <c r="H8" s="155">
        <v>3</v>
      </c>
      <c r="I8" s="155">
        <v>97</v>
      </c>
      <c r="J8" s="155">
        <v>24</v>
      </c>
      <c r="K8" s="155">
        <v>1</v>
      </c>
      <c r="L8" s="155">
        <v>69</v>
      </c>
      <c r="M8" s="155">
        <v>1</v>
      </c>
      <c r="N8" s="155">
        <v>14</v>
      </c>
      <c r="O8" s="155">
        <v>368</v>
      </c>
      <c r="P8" s="155">
        <v>115</v>
      </c>
      <c r="Q8" s="91"/>
    </row>
    <row r="9" spans="3:17" ht="24" customHeight="1">
      <c r="C9" s="506"/>
      <c r="D9" s="116" t="s">
        <v>144</v>
      </c>
      <c r="E9" s="158">
        <f t="shared" si="0"/>
        <v>2448</v>
      </c>
      <c r="F9" s="159">
        <v>1</v>
      </c>
      <c r="G9" s="160" t="s">
        <v>185</v>
      </c>
      <c r="H9" s="160">
        <v>3</v>
      </c>
      <c r="I9" s="160">
        <v>91</v>
      </c>
      <c r="J9" s="160">
        <v>8</v>
      </c>
      <c r="K9" s="160">
        <v>1</v>
      </c>
      <c r="L9" s="160">
        <v>458</v>
      </c>
      <c r="M9" s="160">
        <v>1</v>
      </c>
      <c r="N9" s="160">
        <v>5</v>
      </c>
      <c r="O9" s="160">
        <v>1464</v>
      </c>
      <c r="P9" s="160">
        <v>416</v>
      </c>
      <c r="Q9" s="91"/>
    </row>
    <row r="10" spans="3:17" ht="24" customHeight="1">
      <c r="C10" s="505" t="s">
        <v>277</v>
      </c>
      <c r="D10" s="115" t="s">
        <v>141</v>
      </c>
      <c r="E10" s="135">
        <f t="shared" si="0"/>
        <v>60</v>
      </c>
      <c r="F10" s="155" t="s">
        <v>185</v>
      </c>
      <c r="G10" s="155" t="s">
        <v>185</v>
      </c>
      <c r="H10" s="155">
        <v>1</v>
      </c>
      <c r="I10" s="155">
        <v>1</v>
      </c>
      <c r="J10" s="155" t="s">
        <v>185</v>
      </c>
      <c r="K10" s="155" t="s">
        <v>185</v>
      </c>
      <c r="L10" s="155">
        <v>8</v>
      </c>
      <c r="M10" s="155" t="s">
        <v>185</v>
      </c>
      <c r="N10" s="155" t="s">
        <v>185</v>
      </c>
      <c r="O10" s="155">
        <v>38</v>
      </c>
      <c r="P10" s="155">
        <v>12</v>
      </c>
      <c r="Q10" s="91"/>
    </row>
    <row r="11" spans="3:17" ht="24" customHeight="1">
      <c r="C11" s="506"/>
      <c r="D11" s="116" t="s">
        <v>142</v>
      </c>
      <c r="E11" s="135">
        <f t="shared" si="0"/>
        <v>80</v>
      </c>
      <c r="F11" s="157" t="s">
        <v>185</v>
      </c>
      <c r="G11" s="155" t="s">
        <v>185</v>
      </c>
      <c r="H11" s="155" t="s">
        <v>185</v>
      </c>
      <c r="I11" s="155">
        <v>15</v>
      </c>
      <c r="J11" s="155" t="s">
        <v>185</v>
      </c>
      <c r="K11" s="155">
        <v>20</v>
      </c>
      <c r="L11" s="155">
        <v>12</v>
      </c>
      <c r="M11" s="155">
        <v>1</v>
      </c>
      <c r="N11" s="155">
        <v>3</v>
      </c>
      <c r="O11" s="155">
        <v>27</v>
      </c>
      <c r="P11" s="155">
        <v>2</v>
      </c>
      <c r="Q11" s="91"/>
    </row>
    <row r="12" spans="3:17" ht="24" customHeight="1">
      <c r="C12" s="506"/>
      <c r="D12" s="116" t="s">
        <v>143</v>
      </c>
      <c r="E12" s="135">
        <f t="shared" si="0"/>
        <v>708</v>
      </c>
      <c r="F12" s="157" t="s">
        <v>185</v>
      </c>
      <c r="G12" s="155" t="s">
        <v>185</v>
      </c>
      <c r="H12" s="155">
        <v>3</v>
      </c>
      <c r="I12" s="155">
        <v>84</v>
      </c>
      <c r="J12" s="155">
        <v>26</v>
      </c>
      <c r="K12" s="155">
        <v>2</v>
      </c>
      <c r="L12" s="155">
        <v>65</v>
      </c>
      <c r="M12" s="155">
        <v>4</v>
      </c>
      <c r="N12" s="155">
        <v>12</v>
      </c>
      <c r="O12" s="155">
        <v>409</v>
      </c>
      <c r="P12" s="155">
        <v>103</v>
      </c>
      <c r="Q12" s="91"/>
    </row>
    <row r="13" spans="3:17" ht="24" customHeight="1">
      <c r="C13" s="507"/>
      <c r="D13" s="117" t="s">
        <v>144</v>
      </c>
      <c r="E13" s="135">
        <f t="shared" si="0"/>
        <v>2551</v>
      </c>
      <c r="F13" s="157">
        <v>1</v>
      </c>
      <c r="G13" s="155" t="s">
        <v>185</v>
      </c>
      <c r="H13" s="155">
        <v>1</v>
      </c>
      <c r="I13" s="155">
        <v>70</v>
      </c>
      <c r="J13" s="155">
        <v>8</v>
      </c>
      <c r="K13" s="155">
        <v>1</v>
      </c>
      <c r="L13" s="155">
        <v>486</v>
      </c>
      <c r="M13" s="155">
        <v>2</v>
      </c>
      <c r="N13" s="155">
        <v>6</v>
      </c>
      <c r="O13" s="155">
        <v>1603</v>
      </c>
      <c r="P13" s="155">
        <v>373</v>
      </c>
      <c r="Q13" s="91"/>
    </row>
    <row r="14" spans="3:17" ht="24" customHeight="1">
      <c r="C14" s="505" t="s">
        <v>283</v>
      </c>
      <c r="D14" s="115" t="s">
        <v>141</v>
      </c>
      <c r="E14" s="142">
        <f t="shared" si="0"/>
        <v>72</v>
      </c>
      <c r="F14" s="143" t="s">
        <v>185</v>
      </c>
      <c r="G14" s="143" t="s">
        <v>185</v>
      </c>
      <c r="H14" s="143">
        <v>1</v>
      </c>
      <c r="I14" s="143">
        <v>1</v>
      </c>
      <c r="J14" s="143" t="s">
        <v>185</v>
      </c>
      <c r="K14" s="143" t="s">
        <v>185</v>
      </c>
      <c r="L14" s="143">
        <v>15</v>
      </c>
      <c r="M14" s="143" t="s">
        <v>185</v>
      </c>
      <c r="N14" s="143" t="s">
        <v>185</v>
      </c>
      <c r="O14" s="143">
        <v>41</v>
      </c>
      <c r="P14" s="143">
        <v>14</v>
      </c>
      <c r="Q14" s="91"/>
    </row>
    <row r="15" spans="3:17" ht="24" customHeight="1">
      <c r="C15" s="506"/>
      <c r="D15" s="116" t="s">
        <v>142</v>
      </c>
      <c r="E15" s="144">
        <f t="shared" si="0"/>
        <v>90</v>
      </c>
      <c r="F15" s="181" t="s">
        <v>185</v>
      </c>
      <c r="G15" s="182" t="s">
        <v>185</v>
      </c>
      <c r="H15" s="182">
        <v>1</v>
      </c>
      <c r="I15" s="182">
        <v>14</v>
      </c>
      <c r="J15" s="182" t="s">
        <v>185</v>
      </c>
      <c r="K15" s="182">
        <v>18</v>
      </c>
      <c r="L15" s="182">
        <v>13</v>
      </c>
      <c r="M15" s="182" t="s">
        <v>185</v>
      </c>
      <c r="N15" s="182" t="s">
        <v>185</v>
      </c>
      <c r="O15" s="182">
        <v>36</v>
      </c>
      <c r="P15" s="182">
        <v>8</v>
      </c>
      <c r="Q15" s="91"/>
    </row>
    <row r="16" spans="3:17" ht="24" customHeight="1">
      <c r="C16" s="506"/>
      <c r="D16" s="116" t="s">
        <v>143</v>
      </c>
      <c r="E16" s="144">
        <f t="shared" si="0"/>
        <v>796</v>
      </c>
      <c r="F16" s="181">
        <v>3</v>
      </c>
      <c r="G16" s="182" t="s">
        <v>185</v>
      </c>
      <c r="H16" s="182">
        <v>3</v>
      </c>
      <c r="I16" s="182">
        <v>92</v>
      </c>
      <c r="J16" s="182">
        <v>25</v>
      </c>
      <c r="K16" s="182">
        <v>4</v>
      </c>
      <c r="L16" s="182">
        <v>83</v>
      </c>
      <c r="M16" s="182">
        <v>6</v>
      </c>
      <c r="N16" s="182">
        <v>8</v>
      </c>
      <c r="O16" s="182">
        <v>472</v>
      </c>
      <c r="P16" s="182">
        <v>100</v>
      </c>
      <c r="Q16" s="91"/>
    </row>
    <row r="17" spans="3:17" ht="24" customHeight="1">
      <c r="C17" s="507"/>
      <c r="D17" s="117" t="s">
        <v>144</v>
      </c>
      <c r="E17" s="161">
        <f t="shared" si="0"/>
        <v>2888</v>
      </c>
      <c r="F17" s="162">
        <v>3</v>
      </c>
      <c r="G17" s="163" t="s">
        <v>185</v>
      </c>
      <c r="H17" s="163">
        <v>3</v>
      </c>
      <c r="I17" s="163">
        <v>96</v>
      </c>
      <c r="J17" s="163">
        <v>13</v>
      </c>
      <c r="K17" s="163">
        <v>1</v>
      </c>
      <c r="L17" s="163">
        <v>489</v>
      </c>
      <c r="M17" s="163">
        <v>2</v>
      </c>
      <c r="N17" s="163">
        <v>4</v>
      </c>
      <c r="O17" s="163">
        <v>1795</v>
      </c>
      <c r="P17" s="163">
        <v>482</v>
      </c>
      <c r="Q17" s="91"/>
    </row>
    <row r="18" spans="3:17" ht="24" customHeight="1">
      <c r="C18" s="505" t="s">
        <v>289</v>
      </c>
      <c r="D18" s="115" t="s">
        <v>141</v>
      </c>
      <c r="E18" s="142">
        <f t="shared" si="0"/>
        <v>85</v>
      </c>
      <c r="F18" s="143" t="s">
        <v>185</v>
      </c>
      <c r="G18" s="143" t="s">
        <v>185</v>
      </c>
      <c r="H18" s="143" t="s">
        <v>185</v>
      </c>
      <c r="I18" s="143" t="s">
        <v>185</v>
      </c>
      <c r="J18" s="143" t="s">
        <v>185</v>
      </c>
      <c r="K18" s="143" t="s">
        <v>185</v>
      </c>
      <c r="L18" s="143">
        <v>14</v>
      </c>
      <c r="M18" s="143" t="s">
        <v>185</v>
      </c>
      <c r="N18" s="143" t="s">
        <v>185</v>
      </c>
      <c r="O18" s="143">
        <v>62</v>
      </c>
      <c r="P18" s="143">
        <v>9</v>
      </c>
      <c r="Q18" s="91"/>
    </row>
    <row r="19" spans="3:17" ht="24" customHeight="1">
      <c r="C19" s="506"/>
      <c r="D19" s="116" t="s">
        <v>142</v>
      </c>
      <c r="E19" s="144">
        <f t="shared" si="0"/>
        <v>91</v>
      </c>
      <c r="F19" s="181" t="s">
        <v>185</v>
      </c>
      <c r="G19" s="182" t="s">
        <v>185</v>
      </c>
      <c r="H19" s="182" t="s">
        <v>185</v>
      </c>
      <c r="I19" s="182">
        <v>16</v>
      </c>
      <c r="J19" s="182" t="s">
        <v>185</v>
      </c>
      <c r="K19" s="182">
        <v>18</v>
      </c>
      <c r="L19" s="182">
        <v>11</v>
      </c>
      <c r="M19" s="182" t="s">
        <v>185</v>
      </c>
      <c r="N19" s="182">
        <v>2</v>
      </c>
      <c r="O19" s="182">
        <v>44</v>
      </c>
      <c r="P19" s="182" t="s">
        <v>185</v>
      </c>
      <c r="Q19" s="91"/>
    </row>
    <row r="20" spans="3:17" ht="24" customHeight="1">
      <c r="C20" s="506"/>
      <c r="D20" s="116" t="s">
        <v>143</v>
      </c>
      <c r="E20" s="144">
        <f t="shared" si="0"/>
        <v>706</v>
      </c>
      <c r="F20" s="181">
        <v>1</v>
      </c>
      <c r="G20" s="182" t="s">
        <v>185</v>
      </c>
      <c r="H20" s="182" t="s">
        <v>185</v>
      </c>
      <c r="I20" s="182">
        <v>72</v>
      </c>
      <c r="J20" s="182">
        <v>19</v>
      </c>
      <c r="K20" s="182">
        <v>6</v>
      </c>
      <c r="L20" s="182">
        <v>92</v>
      </c>
      <c r="M20" s="182" t="s">
        <v>185</v>
      </c>
      <c r="N20" s="182">
        <v>7</v>
      </c>
      <c r="O20" s="182">
        <v>420</v>
      </c>
      <c r="P20" s="182">
        <v>89</v>
      </c>
      <c r="Q20" s="91"/>
    </row>
    <row r="21" spans="3:17" ht="24" customHeight="1">
      <c r="C21" s="507"/>
      <c r="D21" s="117" t="s">
        <v>144</v>
      </c>
      <c r="E21" s="161">
        <f t="shared" si="0"/>
        <v>2979</v>
      </c>
      <c r="F21" s="162">
        <v>2</v>
      </c>
      <c r="G21" s="163" t="s">
        <v>185</v>
      </c>
      <c r="H21" s="163">
        <v>6</v>
      </c>
      <c r="I21" s="163">
        <v>106</v>
      </c>
      <c r="J21" s="163">
        <v>13</v>
      </c>
      <c r="K21" s="163" t="s">
        <v>185</v>
      </c>
      <c r="L21" s="163">
        <v>552</v>
      </c>
      <c r="M21" s="163">
        <v>2</v>
      </c>
      <c r="N21" s="163">
        <v>4</v>
      </c>
      <c r="O21" s="163">
        <v>1817</v>
      </c>
      <c r="P21" s="163">
        <v>477</v>
      </c>
      <c r="Q21" s="91"/>
    </row>
    <row r="22" spans="3:17" ht="24" customHeight="1">
      <c r="C22" s="508" t="s">
        <v>292</v>
      </c>
      <c r="D22" s="118" t="s">
        <v>141</v>
      </c>
      <c r="E22" s="144">
        <f t="shared" si="0"/>
        <v>83</v>
      </c>
      <c r="F22" s="182" t="s">
        <v>185</v>
      </c>
      <c r="G22" s="182" t="s">
        <v>185</v>
      </c>
      <c r="H22" s="182" t="s">
        <v>185</v>
      </c>
      <c r="I22" s="182">
        <v>5</v>
      </c>
      <c r="J22" s="182" t="s">
        <v>185</v>
      </c>
      <c r="K22" s="182" t="s">
        <v>185</v>
      </c>
      <c r="L22" s="182">
        <v>16</v>
      </c>
      <c r="M22" s="182" t="s">
        <v>185</v>
      </c>
      <c r="N22" s="182" t="s">
        <v>185</v>
      </c>
      <c r="O22" s="182">
        <v>50</v>
      </c>
      <c r="P22" s="182">
        <v>12</v>
      </c>
      <c r="Q22" s="91"/>
    </row>
    <row r="23" spans="3:17" ht="24" customHeight="1">
      <c r="C23" s="506"/>
      <c r="D23" s="116" t="s">
        <v>142</v>
      </c>
      <c r="E23" s="144">
        <f t="shared" si="0"/>
        <v>100</v>
      </c>
      <c r="F23" s="181" t="s">
        <v>185</v>
      </c>
      <c r="G23" s="182" t="s">
        <v>185</v>
      </c>
      <c r="H23" s="182" t="s">
        <v>185</v>
      </c>
      <c r="I23" s="182">
        <v>19</v>
      </c>
      <c r="J23" s="182" t="s">
        <v>185</v>
      </c>
      <c r="K23" s="182">
        <v>13</v>
      </c>
      <c r="L23" s="182">
        <v>12</v>
      </c>
      <c r="M23" s="182" t="s">
        <v>185</v>
      </c>
      <c r="N23" s="182">
        <v>2</v>
      </c>
      <c r="O23" s="182">
        <v>46</v>
      </c>
      <c r="P23" s="182">
        <v>8</v>
      </c>
      <c r="Q23" s="91"/>
    </row>
    <row r="24" spans="3:17" ht="24" customHeight="1">
      <c r="C24" s="506"/>
      <c r="D24" s="116" t="s">
        <v>143</v>
      </c>
      <c r="E24" s="144">
        <f t="shared" si="0"/>
        <v>698</v>
      </c>
      <c r="F24" s="181" t="s">
        <v>185</v>
      </c>
      <c r="G24" s="182" t="s">
        <v>185</v>
      </c>
      <c r="H24" s="182" t="s">
        <v>185</v>
      </c>
      <c r="I24" s="182">
        <v>88</v>
      </c>
      <c r="J24" s="182">
        <v>23</v>
      </c>
      <c r="K24" s="182">
        <v>5</v>
      </c>
      <c r="L24" s="182">
        <v>62</v>
      </c>
      <c r="M24" s="182">
        <v>1</v>
      </c>
      <c r="N24" s="182">
        <v>7</v>
      </c>
      <c r="O24" s="182">
        <v>425</v>
      </c>
      <c r="P24" s="182">
        <v>87</v>
      </c>
      <c r="Q24" s="91"/>
    </row>
    <row r="25" spans="3:17" ht="24" customHeight="1" thickBot="1">
      <c r="C25" s="319"/>
      <c r="D25" s="119" t="s">
        <v>144</v>
      </c>
      <c r="E25" s="138">
        <f t="shared" si="0"/>
        <v>2961</v>
      </c>
      <c r="F25" s="179">
        <v>2</v>
      </c>
      <c r="G25" s="145" t="s">
        <v>185</v>
      </c>
      <c r="H25" s="178">
        <v>4</v>
      </c>
      <c r="I25" s="178">
        <v>101</v>
      </c>
      <c r="J25" s="178">
        <v>6</v>
      </c>
      <c r="K25" s="178" t="s">
        <v>185</v>
      </c>
      <c r="L25" s="178">
        <v>558</v>
      </c>
      <c r="M25" s="178">
        <v>3</v>
      </c>
      <c r="N25" s="178">
        <v>5</v>
      </c>
      <c r="O25" s="178">
        <v>1849</v>
      </c>
      <c r="P25" s="178">
        <v>433</v>
      </c>
      <c r="Q25" s="91"/>
    </row>
    <row r="26" spans="3:17" ht="18" customHeight="1">
      <c r="C26" s="37" t="s">
        <v>44</v>
      </c>
      <c r="D26" s="97"/>
      <c r="E26" s="40"/>
      <c r="F26" s="40"/>
      <c r="G26" s="40"/>
      <c r="H26" s="40"/>
      <c r="I26" s="40"/>
      <c r="J26" s="40"/>
      <c r="K26" s="40"/>
      <c r="L26" s="40"/>
      <c r="M26" s="40"/>
      <c r="N26" s="40"/>
      <c r="O26" s="40"/>
      <c r="P26" s="40"/>
      <c r="Q26" s="91"/>
    </row>
    <row r="27" spans="3:17" ht="15" customHeight="1">
      <c r="C27" s="97"/>
      <c r="D27" s="120"/>
      <c r="E27" s="121"/>
      <c r="F27" s="122"/>
      <c r="G27" s="60"/>
      <c r="H27" s="60"/>
      <c r="I27" s="60"/>
      <c r="J27" s="60"/>
      <c r="K27" s="60"/>
      <c r="L27" s="60"/>
      <c r="M27" s="60"/>
      <c r="N27" s="60"/>
      <c r="O27" s="123"/>
      <c r="P27" s="60"/>
      <c r="Q27" s="91"/>
    </row>
    <row r="28" spans="3:17" ht="15" customHeight="1">
      <c r="C28" s="97"/>
      <c r="D28" s="97"/>
      <c r="E28" s="40"/>
      <c r="F28" s="39"/>
      <c r="G28" s="40"/>
      <c r="H28" s="40"/>
      <c r="I28" s="40"/>
      <c r="J28" s="40"/>
      <c r="K28" s="40"/>
      <c r="L28" s="40"/>
      <c r="M28" s="40"/>
      <c r="N28" s="40"/>
      <c r="O28" s="40"/>
      <c r="P28" s="40"/>
      <c r="Q28" s="91"/>
    </row>
    <row r="29" spans="3:17" ht="15" customHeight="1">
      <c r="C29" s="40"/>
      <c r="D29" s="40"/>
      <c r="E29" s="40"/>
      <c r="F29" s="40"/>
      <c r="G29" s="40"/>
      <c r="H29" s="40"/>
      <c r="I29" s="40"/>
      <c r="J29" s="40"/>
      <c r="K29" s="40"/>
      <c r="L29" s="40"/>
      <c r="M29" s="40"/>
      <c r="N29" s="40"/>
      <c r="O29" s="40"/>
      <c r="P29" s="40"/>
      <c r="Q29" s="91"/>
    </row>
    <row r="30" spans="3:17" ht="15" customHeight="1"/>
    <row r="31" spans="3:17" ht="15" customHeight="1"/>
    <row r="32" spans="3:17" ht="15" customHeight="1"/>
    <row r="33" ht="15" customHeight="1"/>
  </sheetData>
  <mergeCells count="9">
    <mergeCell ref="C14:C17"/>
    <mergeCell ref="C18:C21"/>
    <mergeCell ref="C22:C25"/>
    <mergeCell ref="N3:P3"/>
    <mergeCell ref="C4:D5"/>
    <mergeCell ref="E4:E5"/>
    <mergeCell ref="F4:P4"/>
    <mergeCell ref="C6:C9"/>
    <mergeCell ref="C10:C13"/>
  </mergeCells>
  <phoneticPr fontId="17"/>
  <pageMargins left="3.937007874015748E-2" right="0.15748031496062992" top="0.74803149606299213" bottom="0.74803149606299213" header="0.31496062992125984" footer="0.31496062992125984"/>
  <pageSetup paperSize="9" orientation="portrait" r:id="rId1"/>
  <headerFooter scaleWithDoc="0" alignWithMargins="0">
    <oddFooter>&amp;C116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10</vt:i4>
      </vt:variant>
      <vt:variant>
        <vt:lpstr>名前付き一覧</vt:lpstr>
      </vt:variant>
      <vt:variant>
        <vt:i4>10</vt:i4>
      </vt:variant>
    </vt:vector>
  </HeadingPairs>
  <TitlesOfParts>
    <vt:vector size="20" baseType="lpstr">
      <vt:lpstr>15-1</vt:lpstr>
      <vt:lpstr>15-2</vt:lpstr>
      <vt:lpstr>15-3</vt:lpstr>
      <vt:lpstr>15-4</vt:lpstr>
      <vt:lpstr>15-5</vt:lpstr>
      <vt:lpstr>15-6.7</vt:lpstr>
      <vt:lpstr>15-6.7 (2)</vt:lpstr>
      <vt:lpstr>15-8</vt:lpstr>
      <vt:lpstr>15-9</vt:lpstr>
      <vt:lpstr>15-10</vt:lpstr>
      <vt:lpstr>'15-1'!Print_Area</vt:lpstr>
      <vt:lpstr>'15-10'!Print_Area</vt:lpstr>
      <vt:lpstr>'15-2'!Print_Area</vt:lpstr>
      <vt:lpstr>'15-3'!Print_Area</vt:lpstr>
      <vt:lpstr>'15-4'!Print_Area</vt:lpstr>
      <vt:lpstr>'15-5'!Print_Area</vt:lpstr>
      <vt:lpstr>'15-6.7'!Print_Area</vt:lpstr>
      <vt:lpstr>'15-6.7 (2)'!Print_Area</vt:lpstr>
      <vt:lpstr>'15-8'!Print_Area</vt:lpstr>
      <vt:lpstr>'15-9'!Print_Area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kikaku10</dc:creator>
  <cp:lastModifiedBy>kikaku22</cp:lastModifiedBy>
  <cp:lastPrinted>2024-03-12T05:48:07Z</cp:lastPrinted>
  <dcterms:created xsi:type="dcterms:W3CDTF">2012-01-04T02:50:44Z</dcterms:created>
  <dcterms:modified xsi:type="dcterms:W3CDTF">2026-03-13T00:29:43Z</dcterms:modified>
</cp:coreProperties>
</file>